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JCachopF\Desktop\MATRICES DE RIESGO E INDICADORES-PLANES DE ACCION DESAJ TUNJA\CUARTO TRIMESTRE\MATRICES DE RIESGOS\"/>
    </mc:Choice>
  </mc:AlternateContent>
  <xr:revisionPtr revIDLastSave="0" documentId="13_ncr:1_{50F4410A-C838-4BA0-9501-816473E94340}" xr6:coauthVersionLast="36" xr6:coauthVersionMax="36" xr10:uidLastSave="{00000000-0000-0000-0000-000000000000}"/>
  <bookViews>
    <workbookView xWindow="0" yWindow="0" windowWidth="28800" windowHeight="11505" tabRatio="898" firstSheet="7"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1" i="29" l="1"/>
  <c r="E92" i="29"/>
  <c r="E93" i="29"/>
  <c r="E94" i="29"/>
  <c r="E95" i="29"/>
  <c r="E96" i="29"/>
  <c r="E97" i="29"/>
  <c r="E98" i="29"/>
  <c r="E90" i="29"/>
  <c r="D94" i="29"/>
  <c r="D95" i="29"/>
  <c r="D96" i="29"/>
  <c r="D97" i="29"/>
  <c r="D98" i="29"/>
  <c r="D92" i="29"/>
  <c r="D93" i="29"/>
  <c r="D91" i="29"/>
  <c r="D90" i="29"/>
  <c r="E81" i="29"/>
  <c r="E82" i="29"/>
  <c r="E83" i="29"/>
  <c r="E84" i="29"/>
  <c r="E85" i="29"/>
  <c r="E86" i="29"/>
  <c r="E87" i="29"/>
  <c r="E88" i="29"/>
  <c r="E80" i="29"/>
  <c r="D87" i="29"/>
  <c r="D88" i="29"/>
  <c r="D81" i="29"/>
  <c r="D82" i="29"/>
  <c r="D83" i="29"/>
  <c r="D84" i="29"/>
  <c r="D85" i="29"/>
  <c r="D86" i="29"/>
  <c r="D80" i="29"/>
  <c r="D22" i="29"/>
  <c r="D21" i="29"/>
  <c r="D20" i="29"/>
  <c r="D13" i="29"/>
  <c r="D14" i="29"/>
  <c r="D15" i="29"/>
  <c r="D16" i="29"/>
  <c r="D17" i="29"/>
  <c r="D18" i="29"/>
  <c r="D12" i="29"/>
  <c r="D11" i="29"/>
  <c r="D10" i="29"/>
  <c r="E101" i="29" l="1"/>
  <c r="E102" i="29"/>
  <c r="E103" i="29"/>
  <c r="E104" i="29"/>
  <c r="E105" i="29"/>
  <c r="E106" i="29"/>
  <c r="E107" i="29"/>
  <c r="E108" i="29"/>
  <c r="E109" i="29"/>
  <c r="E100" i="29"/>
  <c r="D109" i="29"/>
  <c r="D101" i="29"/>
  <c r="D102" i="29"/>
  <c r="D103" i="29"/>
  <c r="D104" i="29"/>
  <c r="D105" i="29"/>
  <c r="D106" i="29"/>
  <c r="D107" i="29"/>
  <c r="D108" i="29"/>
  <c r="D100" i="29"/>
  <c r="E79" i="29" l="1"/>
  <c r="D79" i="29"/>
  <c r="E78" i="29"/>
  <c r="D78" i="29"/>
  <c r="E77" i="29"/>
  <c r="D77" i="29"/>
  <c r="E76" i="29"/>
  <c r="D76" i="29"/>
  <c r="E75" i="29"/>
  <c r="D75" i="29"/>
  <c r="E74" i="29"/>
  <c r="D74" i="29"/>
  <c r="E73" i="29"/>
  <c r="D73" i="29"/>
  <c r="E72" i="29"/>
  <c r="D72" i="29"/>
  <c r="E71" i="29"/>
  <c r="D71" i="29"/>
  <c r="L70" i="29"/>
  <c r="E70" i="29"/>
  <c r="D70" i="29"/>
  <c r="C70" i="29"/>
  <c r="B70" i="29"/>
  <c r="A70" i="29"/>
  <c r="E69" i="29"/>
  <c r="D69" i="29"/>
  <c r="E68" i="29"/>
  <c r="D68" i="29"/>
  <c r="E67" i="29"/>
  <c r="D67" i="29"/>
  <c r="E66" i="29"/>
  <c r="D66" i="29"/>
  <c r="E65" i="29"/>
  <c r="D65" i="29"/>
  <c r="E64" i="29"/>
  <c r="D64" i="29"/>
  <c r="E63" i="29"/>
  <c r="D63" i="29"/>
  <c r="E62" i="29"/>
  <c r="D62" i="29"/>
  <c r="E61" i="29"/>
  <c r="D61" i="29"/>
  <c r="L60" i="29"/>
  <c r="E60" i="29"/>
  <c r="D60" i="29"/>
  <c r="C60" i="29"/>
  <c r="B60" i="29"/>
  <c r="A60" i="29"/>
  <c r="E59" i="29"/>
  <c r="D59" i="29"/>
  <c r="E58" i="29"/>
  <c r="D58" i="29"/>
  <c r="E57" i="29"/>
  <c r="D57" i="29"/>
  <c r="E56" i="29"/>
  <c r="D56" i="29"/>
  <c r="E55" i="29"/>
  <c r="D55" i="29"/>
  <c r="E54" i="29"/>
  <c r="D54" i="29"/>
  <c r="E53" i="29"/>
  <c r="D53" i="29"/>
  <c r="E52" i="29"/>
  <c r="D52" i="29"/>
  <c r="E51" i="29"/>
  <c r="D51" i="29"/>
  <c r="L50" i="29"/>
  <c r="E50" i="29"/>
  <c r="D50" i="29"/>
  <c r="C50" i="29"/>
  <c r="B50" i="29"/>
  <c r="A50" i="29"/>
  <c r="E41" i="29"/>
  <c r="E42" i="29"/>
  <c r="E43" i="29"/>
  <c r="E44" i="29"/>
  <c r="E45" i="29"/>
  <c r="E46" i="29"/>
  <c r="E47" i="29"/>
  <c r="E48" i="29"/>
  <c r="E49" i="29"/>
  <c r="E89" i="29"/>
  <c r="E99" i="29"/>
  <c r="E40" i="29"/>
  <c r="D43" i="29"/>
  <c r="D44" i="29"/>
  <c r="D45" i="29"/>
  <c r="D46" i="29"/>
  <c r="D47" i="29"/>
  <c r="D48" i="29"/>
  <c r="D49" i="29"/>
  <c r="D41" i="29"/>
  <c r="D42" i="29"/>
  <c r="D40" i="29"/>
  <c r="C40" i="29"/>
  <c r="B40" i="29"/>
  <c r="A40" i="29"/>
  <c r="D99" i="29"/>
  <c r="C90" i="29"/>
  <c r="C100" i="29"/>
  <c r="B100" i="29"/>
  <c r="B90" i="29"/>
  <c r="A100" i="29"/>
  <c r="A90" i="29"/>
  <c r="R71" i="28"/>
  <c r="R72" i="28"/>
  <c r="R73" i="28"/>
  <c r="R74" i="28"/>
  <c r="R75" i="28"/>
  <c r="R76" i="28"/>
  <c r="R77" i="28"/>
  <c r="R78" i="28"/>
  <c r="R79" i="28"/>
  <c r="R70" i="28"/>
  <c r="R61" i="28"/>
  <c r="R62" i="28"/>
  <c r="R63" i="28"/>
  <c r="R64" i="28"/>
  <c r="R65" i="28"/>
  <c r="R66" i="28"/>
  <c r="R67" i="28"/>
  <c r="R68" i="28"/>
  <c r="R69" i="28"/>
  <c r="R60" i="28"/>
  <c r="J80" i="28"/>
  <c r="J71" i="28"/>
  <c r="J72" i="28"/>
  <c r="J73" i="28"/>
  <c r="J74" i="28"/>
  <c r="J75" i="28"/>
  <c r="J76" i="28"/>
  <c r="J77" i="28"/>
  <c r="J78" i="28"/>
  <c r="J79" i="28"/>
  <c r="J70" i="28"/>
  <c r="J61" i="28"/>
  <c r="J62" i="28"/>
  <c r="J63" i="28"/>
  <c r="J64" i="28"/>
  <c r="J65" i="28"/>
  <c r="J66" i="28"/>
  <c r="J67" i="28"/>
  <c r="J68" i="28"/>
  <c r="J69" i="28"/>
  <c r="J60" i="28"/>
  <c r="L90" i="28"/>
  <c r="L91" i="28"/>
  <c r="L92" i="28"/>
  <c r="L93" i="28"/>
  <c r="L94" i="28"/>
  <c r="L95" i="28"/>
  <c r="L96" i="28"/>
  <c r="L97" i="28"/>
  <c r="L98" i="28"/>
  <c r="L99" i="28"/>
  <c r="L100" i="28"/>
  <c r="L101" i="28"/>
  <c r="L102" i="28"/>
  <c r="L103" i="28"/>
  <c r="L104" i="28"/>
  <c r="L105" i="28"/>
  <c r="L106" i="28"/>
  <c r="L107" i="28"/>
  <c r="L108" i="28"/>
  <c r="L109" i="28"/>
  <c r="L60" i="28"/>
  <c r="L61" i="28"/>
  <c r="L62" i="28"/>
  <c r="L63" i="28"/>
  <c r="L64" i="28"/>
  <c r="L65" i="28"/>
  <c r="L66" i="28"/>
  <c r="L67" i="28"/>
  <c r="L68" i="28"/>
  <c r="L69" i="28"/>
  <c r="L70" i="28"/>
  <c r="L71" i="28"/>
  <c r="L72" i="28"/>
  <c r="L73" i="28"/>
  <c r="L74" i="28"/>
  <c r="L75" i="28"/>
  <c r="L76" i="28"/>
  <c r="L77" i="28"/>
  <c r="L78" i="28"/>
  <c r="L79" i="28"/>
  <c r="L50" i="28"/>
  <c r="L51" i="28"/>
  <c r="L52" i="28"/>
  <c r="L53" i="28"/>
  <c r="L54" i="28"/>
  <c r="L55" i="28"/>
  <c r="L56" i="28"/>
  <c r="L57" i="28"/>
  <c r="L58" i="28"/>
  <c r="L59" i="28"/>
  <c r="C100" i="28"/>
  <c r="C101" i="28"/>
  <c r="C102" i="28"/>
  <c r="C103" i="28"/>
  <c r="C104" i="28"/>
  <c r="C105" i="28"/>
  <c r="C106" i="28"/>
  <c r="C107" i="28"/>
  <c r="C108" i="28"/>
  <c r="C109" i="28"/>
  <c r="C90" i="28"/>
  <c r="C91" i="28"/>
  <c r="C92" i="28"/>
  <c r="C93" i="28"/>
  <c r="C94" i="28"/>
  <c r="C95" i="28"/>
  <c r="C96" i="28"/>
  <c r="C97" i="28"/>
  <c r="C98" i="28"/>
  <c r="C99" i="28"/>
  <c r="C80" i="28"/>
  <c r="C81" i="28"/>
  <c r="C82" i="28"/>
  <c r="C83" i="28"/>
  <c r="C84" i="28"/>
  <c r="C85" i="28"/>
  <c r="C86" i="28"/>
  <c r="C87" i="28"/>
  <c r="C88" i="28"/>
  <c r="C89" i="28"/>
  <c r="C70" i="28"/>
  <c r="C71" i="28"/>
  <c r="C72" i="28"/>
  <c r="C75" i="28"/>
  <c r="C76" i="28"/>
  <c r="C77" i="28"/>
  <c r="C78" i="28"/>
  <c r="C79" i="28"/>
  <c r="C60" i="28"/>
  <c r="C61" i="28"/>
  <c r="C62" i="28"/>
  <c r="C63" i="28"/>
  <c r="C64" i="28"/>
  <c r="C65" i="28"/>
  <c r="C66" i="28"/>
  <c r="C67" i="28"/>
  <c r="C68" i="28"/>
  <c r="C69" i="28"/>
  <c r="B100" i="28"/>
  <c r="B90" i="28"/>
  <c r="A100" i="28"/>
  <c r="A90" i="28"/>
  <c r="A80" i="28"/>
  <c r="B70" i="28"/>
  <c r="B60" i="28"/>
  <c r="A70" i="28"/>
  <c r="A60" i="28"/>
  <c r="L109" i="27"/>
  <c r="K109" i="27" s="1"/>
  <c r="L108" i="27"/>
  <c r="K108" i="27" s="1"/>
  <c r="L107" i="27"/>
  <c r="K107" i="27" s="1"/>
  <c r="L106" i="27"/>
  <c r="K106" i="27" s="1"/>
  <c r="L105" i="27"/>
  <c r="K105" i="27" s="1"/>
  <c r="L104" i="27"/>
  <c r="K104" i="27" s="1"/>
  <c r="L103" i="27"/>
  <c r="K103" i="27" s="1"/>
  <c r="L102" i="27"/>
  <c r="K102" i="27" s="1"/>
  <c r="L101" i="27"/>
  <c r="K101" i="27" s="1"/>
  <c r="L100" i="27"/>
  <c r="G100" i="27"/>
  <c r="H100" i="27" s="1"/>
  <c r="F100" i="29" s="1"/>
  <c r="B39" i="36" l="1"/>
  <c r="B39" i="35"/>
  <c r="B39" i="34"/>
  <c r="A49" i="18"/>
  <c r="A49" i="35"/>
  <c r="A49" i="36"/>
  <c r="A49" i="34"/>
  <c r="A59" i="18"/>
  <c r="A59" i="36"/>
  <c r="A59" i="35"/>
  <c r="A59" i="34"/>
  <c r="A69" i="18"/>
  <c r="A69" i="36"/>
  <c r="A69" i="35"/>
  <c r="A69" i="34"/>
  <c r="C39" i="35"/>
  <c r="C39" i="36"/>
  <c r="C39" i="34"/>
  <c r="B49" i="18"/>
  <c r="B49" i="36"/>
  <c r="B49" i="35"/>
  <c r="B49" i="34"/>
  <c r="B59" i="18"/>
  <c r="B59" i="36"/>
  <c r="B59" i="35"/>
  <c r="B59" i="34"/>
  <c r="B69" i="18"/>
  <c r="B69" i="36"/>
  <c r="B69" i="35"/>
  <c r="B69" i="34"/>
  <c r="C49" i="18"/>
  <c r="C49" i="35"/>
  <c r="C49" i="36"/>
  <c r="C49" i="34"/>
  <c r="C59" i="18"/>
  <c r="C59" i="35"/>
  <c r="C59" i="36"/>
  <c r="C59" i="34"/>
  <c r="C69" i="18"/>
  <c r="C69" i="35"/>
  <c r="C69" i="36"/>
  <c r="C69" i="34"/>
  <c r="A89" i="35"/>
  <c r="A89" i="36"/>
  <c r="A89" i="34"/>
  <c r="A99" i="35"/>
  <c r="A99" i="36"/>
  <c r="A99" i="34"/>
  <c r="B89" i="35"/>
  <c r="B89" i="36"/>
  <c r="B89" i="34"/>
  <c r="B99" i="35"/>
  <c r="B99" i="36"/>
  <c r="B99" i="34"/>
  <c r="C99" i="35"/>
  <c r="C99" i="36"/>
  <c r="C99" i="34"/>
  <c r="C89" i="36"/>
  <c r="C89" i="35"/>
  <c r="C89" i="34"/>
  <c r="A39" i="36"/>
  <c r="A39" i="35"/>
  <c r="A39" i="34"/>
  <c r="S60" i="28"/>
  <c r="S70" i="28"/>
  <c r="K70" i="28"/>
  <c r="K60" i="28"/>
  <c r="M100" i="27"/>
  <c r="K100" i="27"/>
  <c r="N100" i="27" l="1"/>
  <c r="H100" i="29" s="1"/>
  <c r="G100" i="29"/>
  <c r="L99" i="27"/>
  <c r="K99" i="27" s="1"/>
  <c r="L98" i="27"/>
  <c r="K98" i="27" s="1"/>
  <c r="L97" i="27"/>
  <c r="K97" i="27" s="1"/>
  <c r="L96" i="27"/>
  <c r="K96" i="27" s="1"/>
  <c r="L95" i="27"/>
  <c r="K95" i="27" s="1"/>
  <c r="L94" i="27"/>
  <c r="K94" i="27" s="1"/>
  <c r="L93" i="27"/>
  <c r="K93" i="27" s="1"/>
  <c r="L92" i="27"/>
  <c r="K92" i="27" s="1"/>
  <c r="L91" i="27"/>
  <c r="K91" i="27" s="1"/>
  <c r="L90" i="27"/>
  <c r="G90" i="27"/>
  <c r="H90" i="27" s="1"/>
  <c r="F90" i="29" l="1"/>
  <c r="M90" i="27"/>
  <c r="N90" i="27" s="1"/>
  <c r="H90" i="29" s="1"/>
  <c r="K90" i="27"/>
  <c r="G90" i="29" l="1"/>
  <c r="L79" i="27"/>
  <c r="K79" i="27" s="1"/>
  <c r="L78" i="27"/>
  <c r="K78" i="27" s="1"/>
  <c r="L77" i="27"/>
  <c r="K77" i="27" s="1"/>
  <c r="L76" i="27"/>
  <c r="K76" i="27" s="1"/>
  <c r="L75" i="27"/>
  <c r="K75" i="27" s="1"/>
  <c r="L74" i="27"/>
  <c r="K74" i="27" s="1"/>
  <c r="L73" i="27"/>
  <c r="K73" i="27" s="1"/>
  <c r="L72" i="27"/>
  <c r="K72" i="27" s="1"/>
  <c r="L71" i="27"/>
  <c r="K71" i="27" s="1"/>
  <c r="L70" i="27"/>
  <c r="G70" i="27"/>
  <c r="H70" i="27" s="1"/>
  <c r="L69" i="27"/>
  <c r="K69" i="27" s="1"/>
  <c r="L68" i="27"/>
  <c r="K68" i="27" s="1"/>
  <c r="L67" i="27"/>
  <c r="K67" i="27" s="1"/>
  <c r="L66" i="27"/>
  <c r="K66" i="27" s="1"/>
  <c r="L65" i="27"/>
  <c r="K65" i="27" s="1"/>
  <c r="L64" i="27"/>
  <c r="K64" i="27" s="1"/>
  <c r="L63" i="27"/>
  <c r="K63" i="27" s="1"/>
  <c r="L62" i="27"/>
  <c r="K62" i="27" s="1"/>
  <c r="L61" i="27"/>
  <c r="K61" i="27" s="1"/>
  <c r="L60" i="27"/>
  <c r="K60" i="27" s="1"/>
  <c r="G60" i="27"/>
  <c r="H60" i="27" s="1"/>
  <c r="L41" i="28"/>
  <c r="L42" i="28"/>
  <c r="L43" i="28"/>
  <c r="L44" i="28"/>
  <c r="L45" i="28"/>
  <c r="L46" i="28"/>
  <c r="L47" i="28"/>
  <c r="L48" i="28"/>
  <c r="L49" i="28"/>
  <c r="L40" i="28"/>
  <c r="R59" i="28"/>
  <c r="J59" i="28"/>
  <c r="C59" i="28"/>
  <c r="R58" i="28"/>
  <c r="J58" i="28"/>
  <c r="C58" i="28"/>
  <c r="R57" i="28"/>
  <c r="J57" i="28"/>
  <c r="C57" i="28"/>
  <c r="R56" i="28"/>
  <c r="J56" i="28"/>
  <c r="C56" i="28"/>
  <c r="R55" i="28"/>
  <c r="J55" i="28"/>
  <c r="C55" i="28"/>
  <c r="R54" i="28"/>
  <c r="J54" i="28"/>
  <c r="C54" i="28"/>
  <c r="R53" i="28"/>
  <c r="J53" i="28"/>
  <c r="C53" i="28"/>
  <c r="R52" i="28"/>
  <c r="J52" i="28"/>
  <c r="C52" i="28"/>
  <c r="R51" i="28"/>
  <c r="J51" i="28"/>
  <c r="C51" i="28"/>
  <c r="R50" i="28"/>
  <c r="J50" i="28"/>
  <c r="C50" i="28"/>
  <c r="B50" i="28"/>
  <c r="A50" i="28"/>
  <c r="C41" i="28"/>
  <c r="C42" i="28"/>
  <c r="C43" i="28"/>
  <c r="C44" i="28"/>
  <c r="C45" i="28"/>
  <c r="C46" i="28"/>
  <c r="C47" i="28"/>
  <c r="C48" i="28"/>
  <c r="C49" i="28"/>
  <c r="C40" i="28"/>
  <c r="B40" i="28"/>
  <c r="L59" i="27"/>
  <c r="K59" i="27" s="1"/>
  <c r="L58" i="27"/>
  <c r="K58" i="27"/>
  <c r="L57" i="27"/>
  <c r="K57" i="27" s="1"/>
  <c r="L56" i="27"/>
  <c r="K56" i="27" s="1"/>
  <c r="L55" i="27"/>
  <c r="K55" i="27" s="1"/>
  <c r="L54" i="27"/>
  <c r="K54" i="27" s="1"/>
  <c r="L53" i="27"/>
  <c r="K53" i="27" s="1"/>
  <c r="L52" i="27"/>
  <c r="K52" i="27" s="1"/>
  <c r="L51" i="27"/>
  <c r="K51" i="27" s="1"/>
  <c r="L50" i="27"/>
  <c r="G50" i="27"/>
  <c r="H50" i="27" s="1"/>
  <c r="A40" i="28"/>
  <c r="L49" i="27"/>
  <c r="K49" i="27" s="1"/>
  <c r="L48" i="27"/>
  <c r="K48" i="27" s="1"/>
  <c r="L47" i="27"/>
  <c r="K47" i="27" s="1"/>
  <c r="L46" i="27"/>
  <c r="K46" i="27" s="1"/>
  <c r="L45" i="27"/>
  <c r="K45" i="27" s="1"/>
  <c r="L44" i="27"/>
  <c r="K44" i="27" s="1"/>
  <c r="L43" i="27"/>
  <c r="K43" i="27" s="1"/>
  <c r="L42" i="27"/>
  <c r="K42" i="27" s="1"/>
  <c r="L41" i="27"/>
  <c r="K41" i="27" s="1"/>
  <c r="L40" i="27"/>
  <c r="G40" i="27"/>
  <c r="H40" i="27" s="1"/>
  <c r="F40" i="29" s="1"/>
  <c r="F60" i="29" l="1"/>
  <c r="T60" i="28"/>
  <c r="J60" i="29" s="1"/>
  <c r="F50" i="29"/>
  <c r="F70" i="29"/>
  <c r="T70" i="28"/>
  <c r="K50" i="28"/>
  <c r="T50" i="28" s="1"/>
  <c r="J50" i="29" s="1"/>
  <c r="M70" i="27"/>
  <c r="K70" i="27"/>
  <c r="S50" i="28"/>
  <c r="M60" i="27"/>
  <c r="M50" i="27"/>
  <c r="N50" i="27" s="1"/>
  <c r="K50" i="27"/>
  <c r="M40" i="27"/>
  <c r="G40" i="29" s="1"/>
  <c r="K40" i="27"/>
  <c r="D30" i="29"/>
  <c r="E11" i="29"/>
  <c r="E25" i="29"/>
  <c r="E26" i="29"/>
  <c r="E27" i="29"/>
  <c r="E28" i="29"/>
  <c r="E29" i="29"/>
  <c r="E31" i="29"/>
  <c r="E32" i="29"/>
  <c r="E33" i="29"/>
  <c r="E34" i="29"/>
  <c r="E35" i="29"/>
  <c r="E36" i="29"/>
  <c r="E37" i="29"/>
  <c r="E38" i="29"/>
  <c r="E39" i="29"/>
  <c r="E21" i="29"/>
  <c r="E22" i="29"/>
  <c r="E23" i="29"/>
  <c r="E24" i="29"/>
  <c r="E12" i="29"/>
  <c r="E13" i="29"/>
  <c r="E14" i="29"/>
  <c r="E15" i="29"/>
  <c r="E16" i="29"/>
  <c r="E17" i="29"/>
  <c r="E18" i="29"/>
  <c r="E19" i="29"/>
  <c r="D49" i="18" l="1"/>
  <c r="D49" i="36"/>
  <c r="D49" i="35"/>
  <c r="D49" i="34"/>
  <c r="D59" i="18"/>
  <c r="D59" i="35"/>
  <c r="D59" i="36"/>
  <c r="D59" i="34"/>
  <c r="N70" i="27"/>
  <c r="H70" i="29" s="1"/>
  <c r="G70" i="29"/>
  <c r="U70" i="28"/>
  <c r="K70" i="29" s="1"/>
  <c r="N60" i="27"/>
  <c r="H60" i="29" s="1"/>
  <c r="G60" i="29"/>
  <c r="U60" i="28"/>
  <c r="U50" i="28"/>
  <c r="K50" i="29" s="1"/>
  <c r="G50" i="29"/>
  <c r="J70" i="29"/>
  <c r="N40" i="27"/>
  <c r="H40" i="29" s="1"/>
  <c r="H50" i="29"/>
  <c r="L20" i="29"/>
  <c r="L30" i="29"/>
  <c r="L40" i="29"/>
  <c r="L80" i="29"/>
  <c r="L90" i="29"/>
  <c r="L100" i="29"/>
  <c r="A20" i="29"/>
  <c r="B20" i="29"/>
  <c r="C20" i="29"/>
  <c r="A30" i="29"/>
  <c r="B30" i="29"/>
  <c r="C30" i="29"/>
  <c r="A80" i="29"/>
  <c r="B80" i="29"/>
  <c r="C80" i="29"/>
  <c r="C11" i="28"/>
  <c r="C12" i="28"/>
  <c r="C13"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A20" i="28"/>
  <c r="B20" i="28"/>
  <c r="A30" i="28"/>
  <c r="B30" i="28"/>
  <c r="B80" i="28"/>
  <c r="J90" i="28"/>
  <c r="R90" i="28"/>
  <c r="J91" i="28"/>
  <c r="R91" i="28"/>
  <c r="J92" i="28"/>
  <c r="R92" i="28"/>
  <c r="J93" i="28"/>
  <c r="R93" i="28"/>
  <c r="J94" i="28"/>
  <c r="R94" i="28"/>
  <c r="J95" i="28"/>
  <c r="R95" i="28"/>
  <c r="J96" i="28"/>
  <c r="R96" i="28"/>
  <c r="J97" i="28"/>
  <c r="R97" i="28"/>
  <c r="J98" i="28"/>
  <c r="R98" i="28"/>
  <c r="J99" i="28"/>
  <c r="R99" i="28"/>
  <c r="J100" i="28"/>
  <c r="R100" i="28"/>
  <c r="J101" i="28"/>
  <c r="R101" i="28"/>
  <c r="J102" i="28"/>
  <c r="R102" i="28"/>
  <c r="J103" i="28"/>
  <c r="R103" i="28"/>
  <c r="J104" i="28"/>
  <c r="R104" i="28"/>
  <c r="J105" i="28"/>
  <c r="R105" i="28"/>
  <c r="J106" i="28"/>
  <c r="R106" i="28"/>
  <c r="J107" i="28"/>
  <c r="R107" i="28"/>
  <c r="J108" i="28"/>
  <c r="R108" i="28"/>
  <c r="J109" i="28"/>
  <c r="R109" i="28"/>
  <c r="E69" i="18" l="1"/>
  <c r="E69" i="36"/>
  <c r="E69" i="35"/>
  <c r="E69" i="34"/>
  <c r="C79" i="36"/>
  <c r="C79" i="35"/>
  <c r="C79" i="34"/>
  <c r="B79" i="36"/>
  <c r="B79" i="35"/>
  <c r="B79" i="34"/>
  <c r="A79" i="35"/>
  <c r="A79" i="36"/>
  <c r="A79" i="34"/>
  <c r="C29" i="35"/>
  <c r="C29" i="36"/>
  <c r="C29" i="34"/>
  <c r="B29" i="36"/>
  <c r="B29" i="35"/>
  <c r="B29" i="34"/>
  <c r="A29" i="35"/>
  <c r="A29" i="36"/>
  <c r="A29" i="34"/>
  <c r="D69" i="18"/>
  <c r="D69" i="36"/>
  <c r="D69" i="35"/>
  <c r="D69" i="34"/>
  <c r="C19" i="35"/>
  <c r="C19" i="36"/>
  <c r="B19" i="36"/>
  <c r="B19" i="35"/>
  <c r="E49" i="18"/>
  <c r="E49" i="35"/>
  <c r="E49" i="36"/>
  <c r="E49" i="34"/>
  <c r="A19" i="35"/>
  <c r="A19" i="36"/>
  <c r="V70" i="28"/>
  <c r="M70" i="29" s="1"/>
  <c r="K60" i="29"/>
  <c r="V60" i="28"/>
  <c r="M60" i="29" s="1"/>
  <c r="V50" i="28"/>
  <c r="M50" i="29" s="1"/>
  <c r="K100" i="28"/>
  <c r="T100" i="28" s="1"/>
  <c r="S100" i="28"/>
  <c r="U100" i="28" s="1"/>
  <c r="S90" i="28"/>
  <c r="U90" i="28" s="1"/>
  <c r="K90" i="29" s="1"/>
  <c r="K90" i="28"/>
  <c r="C99" i="18"/>
  <c r="B99" i="18"/>
  <c r="A99" i="18"/>
  <c r="C89" i="18"/>
  <c r="B89" i="18"/>
  <c r="A89" i="18"/>
  <c r="C79" i="18"/>
  <c r="B79" i="18"/>
  <c r="A79" i="18"/>
  <c r="C39" i="18"/>
  <c r="B39" i="18"/>
  <c r="A39" i="18"/>
  <c r="C29" i="18"/>
  <c r="B29" i="18"/>
  <c r="A29" i="18"/>
  <c r="C19" i="34"/>
  <c r="C19" i="18"/>
  <c r="B19" i="34"/>
  <c r="B19" i="18"/>
  <c r="A19" i="34"/>
  <c r="A19" i="18"/>
  <c r="E89" i="36" l="1"/>
  <c r="E89" i="35"/>
  <c r="E89" i="34"/>
  <c r="F59" i="18"/>
  <c r="F59" i="35"/>
  <c r="F59" i="36"/>
  <c r="F59" i="34"/>
  <c r="F49" i="18"/>
  <c r="F49" i="35"/>
  <c r="F49" i="36"/>
  <c r="F49" i="34"/>
  <c r="E59" i="18"/>
  <c r="E59" i="36"/>
  <c r="E59" i="35"/>
  <c r="E59" i="34"/>
  <c r="F69" i="18"/>
  <c r="F69" i="35"/>
  <c r="F69" i="36"/>
  <c r="F69" i="34"/>
  <c r="T90" i="28"/>
  <c r="J90" i="29" s="1"/>
  <c r="E89" i="18"/>
  <c r="K100" i="29"/>
  <c r="J100" i="29"/>
  <c r="L82" i="28"/>
  <c r="L83" i="28"/>
  <c r="L84" i="28"/>
  <c r="L85" i="28"/>
  <c r="L86" i="28"/>
  <c r="L87" i="28"/>
  <c r="L88" i="28"/>
  <c r="L89" i="28"/>
  <c r="L80" i="28"/>
  <c r="L81" i="28"/>
  <c r="E99" i="36" l="1"/>
  <c r="E99" i="35"/>
  <c r="E99" i="34"/>
  <c r="D99" i="36"/>
  <c r="D99" i="35"/>
  <c r="D99" i="34"/>
  <c r="D89" i="36"/>
  <c r="D89" i="35"/>
  <c r="D89" i="34"/>
  <c r="D89" i="18"/>
  <c r="V90" i="28"/>
  <c r="M90" i="29" s="1"/>
  <c r="V100" i="28"/>
  <c r="M100" i="29" s="1"/>
  <c r="D99" i="18"/>
  <c r="E99" i="18"/>
  <c r="E20" i="29"/>
  <c r="E30"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80" i="27"/>
  <c r="K80" i="27" s="1"/>
  <c r="L81" i="27"/>
  <c r="K81" i="27" s="1"/>
  <c r="L82" i="27"/>
  <c r="K82" i="27" s="1"/>
  <c r="L83" i="27"/>
  <c r="K83" i="27" s="1"/>
  <c r="L84" i="27"/>
  <c r="K84" i="27" s="1"/>
  <c r="L85" i="27"/>
  <c r="K85" i="27" s="1"/>
  <c r="L86" i="27"/>
  <c r="K86" i="27" s="1"/>
  <c r="L87" i="27"/>
  <c r="K87" i="27" s="1"/>
  <c r="L88" i="27"/>
  <c r="K88" i="27" s="1"/>
  <c r="L89" i="27"/>
  <c r="K89" i="27" s="1"/>
  <c r="F89" i="35" l="1"/>
  <c r="F89" i="36"/>
  <c r="F89" i="34"/>
  <c r="F99" i="18"/>
  <c r="F99" i="35"/>
  <c r="F99" i="36"/>
  <c r="F99" i="34"/>
  <c r="F89" i="1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80" i="27"/>
  <c r="H80" i="27" s="1"/>
  <c r="F80" i="29" l="1"/>
  <c r="M80" i="27"/>
  <c r="G80" i="29" l="1"/>
  <c r="N80" i="27"/>
  <c r="H80" i="29" s="1"/>
  <c r="O80" i="27"/>
  <c r="G20" i="27"/>
  <c r="G10" i="27"/>
  <c r="J20" i="28" l="1"/>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R89" i="28"/>
  <c r="J89" i="28"/>
  <c r="R88" i="28"/>
  <c r="J88" i="28"/>
  <c r="R87" i="28"/>
  <c r="J87" i="28"/>
  <c r="R86" i="28"/>
  <c r="J86" i="28"/>
  <c r="R85" i="28"/>
  <c r="J85" i="28"/>
  <c r="R84" i="28"/>
  <c r="J84" i="28"/>
  <c r="R83" i="28"/>
  <c r="J83" i="28"/>
  <c r="R82" i="28"/>
  <c r="J82" i="28"/>
  <c r="R81" i="28"/>
  <c r="J81" i="28"/>
  <c r="R80" i="28"/>
  <c r="R49" i="28"/>
  <c r="J49" i="28"/>
  <c r="R48" i="28"/>
  <c r="J48" i="28"/>
  <c r="R47" i="28"/>
  <c r="J47" i="28"/>
  <c r="R46" i="28"/>
  <c r="J46" i="28"/>
  <c r="R45" i="28"/>
  <c r="J45" i="28"/>
  <c r="R44" i="28"/>
  <c r="J44" i="28"/>
  <c r="R43" i="28"/>
  <c r="J43" i="28"/>
  <c r="R42" i="28"/>
  <c r="J42" i="28"/>
  <c r="R41" i="28"/>
  <c r="J41" i="28"/>
  <c r="R40" i="28"/>
  <c r="J40" i="28"/>
  <c r="K80" i="28" l="1"/>
  <c r="S30" i="28"/>
  <c r="K30" i="28"/>
  <c r="K20" i="28"/>
  <c r="S80" i="28"/>
  <c r="U80" i="28" s="1"/>
  <c r="K80" i="29" s="1"/>
  <c r="S20" i="28"/>
  <c r="S40" i="28"/>
  <c r="T80" i="28"/>
  <c r="K40" i="28"/>
  <c r="T40" i="28" s="1"/>
  <c r="E79" i="36" l="1"/>
  <c r="E79" i="35"/>
  <c r="E79" i="34"/>
  <c r="U40" i="28"/>
  <c r="K40" i="29" s="1"/>
  <c r="J40" i="29"/>
  <c r="V80" i="28"/>
  <c r="M80" i="29" s="1"/>
  <c r="J80" i="29"/>
  <c r="E79" i="18"/>
  <c r="F79" i="36" l="1"/>
  <c r="F79" i="35"/>
  <c r="F79" i="34"/>
  <c r="D79" i="35"/>
  <c r="D79" i="36"/>
  <c r="D79" i="34"/>
  <c r="E39" i="35"/>
  <c r="E39" i="36"/>
  <c r="E39" i="34"/>
  <c r="D39" i="35"/>
  <c r="D39" i="36"/>
  <c r="D39" i="34"/>
  <c r="E39" i="18"/>
  <c r="V40" i="28"/>
  <c r="M40" i="29" s="1"/>
  <c r="D79" i="18"/>
  <c r="F79" i="18"/>
  <c r="D39" i="18"/>
  <c r="G30" i="27"/>
  <c r="H30" i="27" s="1"/>
  <c r="F39" i="36" l="1"/>
  <c r="F39" i="35"/>
  <c r="F39" i="34"/>
  <c r="F39" i="18"/>
  <c r="F30" i="29"/>
  <c r="T30" i="28"/>
  <c r="J30" i="29" s="1"/>
  <c r="M30" i="27"/>
  <c r="D29" i="35" l="1"/>
  <c r="D29" i="36"/>
  <c r="D29" i="34"/>
  <c r="N30" i="27"/>
  <c r="H30" i="29" s="1"/>
  <c r="G30" i="29"/>
  <c r="U30" i="28"/>
  <c r="D29" i="18"/>
  <c r="O30" i="27"/>
  <c r="V30" i="28" l="1"/>
  <c r="M30" i="29" s="1"/>
  <c r="K30" i="29"/>
  <c r="A10" i="28"/>
  <c r="B10" i="28"/>
  <c r="I33" i="5" a="1"/>
  <c r="I33" i="5" s="1"/>
  <c r="E29" i="36" l="1"/>
  <c r="E29" i="35"/>
  <c r="E29" i="34"/>
  <c r="F29" i="36"/>
  <c r="F29" i="35"/>
  <c r="F29" i="34"/>
  <c r="E29" i="18"/>
  <c r="F29" i="18"/>
  <c r="C10" i="29"/>
  <c r="C9" i="18" s="1"/>
  <c r="I27" i="5" a="1"/>
  <c r="C9" i="36" l="1"/>
  <c r="C9" i="35"/>
  <c r="C9" i="34"/>
  <c r="I27" i="5"/>
  <c r="L12" i="28"/>
  <c r="L10" i="28"/>
  <c r="C10" i="28"/>
  <c r="L10" i="27" l="1"/>
  <c r="I21" i="5"/>
  <c r="I22" i="5"/>
  <c r="M10" i="27" l="1"/>
  <c r="K10" i="27"/>
  <c r="M20" i="27" l="1"/>
  <c r="G20" i="29" l="1"/>
  <c r="U20" i="28"/>
  <c r="K20" i="29" s="1"/>
  <c r="G10" i="29"/>
  <c r="R11" i="28"/>
  <c r="R12" i="28"/>
  <c r="R13" i="28"/>
  <c r="R14" i="28"/>
  <c r="R15" i="28"/>
  <c r="R16" i="28"/>
  <c r="R17" i="28"/>
  <c r="R18" i="28"/>
  <c r="R19" i="28"/>
  <c r="R10" i="28"/>
  <c r="J11" i="28"/>
  <c r="J12" i="28"/>
  <c r="J13" i="28"/>
  <c r="J14" i="28"/>
  <c r="J15" i="28"/>
  <c r="J16" i="28"/>
  <c r="J17" i="28"/>
  <c r="J18" i="28"/>
  <c r="J19" i="28"/>
  <c r="J10" i="28"/>
  <c r="E19" i="35" l="1"/>
  <c r="E19" i="36"/>
  <c r="E19" i="34"/>
  <c r="E19" i="18"/>
  <c r="K10" i="28"/>
  <c r="S10" i="28"/>
  <c r="U10" i="28" s="1"/>
  <c r="H10" i="27" l="1"/>
  <c r="H20" i="27"/>
  <c r="F20" i="29" l="1"/>
  <c r="T20" i="28"/>
  <c r="N20" i="27"/>
  <c r="H20" i="29" s="1"/>
  <c r="O10" i="27"/>
  <c r="N10" i="27"/>
  <c r="H10" i="29" s="1"/>
  <c r="T10" i="28"/>
  <c r="V10" i="28" s="1"/>
  <c r="M10" i="29" s="1"/>
  <c r="O20" i="27"/>
  <c r="E10" i="29"/>
  <c r="B10" i="29"/>
  <c r="A10" i="29"/>
  <c r="V20" i="28" l="1"/>
  <c r="M20" i="29" s="1"/>
  <c r="J20" i="29"/>
  <c r="A9" i="36"/>
  <c r="A9" i="35"/>
  <c r="A9" i="34"/>
  <c r="B9" i="35"/>
  <c r="B9" i="36"/>
  <c r="B9" i="34"/>
  <c r="F9" i="36"/>
  <c r="F9" i="35"/>
  <c r="F9" i="34"/>
  <c r="B9" i="18"/>
  <c r="F9" i="18"/>
  <c r="A9" i="18"/>
  <c r="D19" i="36" l="1"/>
  <c r="D19" i="35"/>
  <c r="F19" i="35"/>
  <c r="F19" i="36"/>
  <c r="D19" i="34"/>
  <c r="D19" i="18"/>
  <c r="F19" i="34"/>
  <c r="F19" i="18"/>
  <c r="L10" i="29"/>
  <c r="K10" i="29" l="1"/>
  <c r="E9" i="34" l="1"/>
  <c r="E9" i="36"/>
  <c r="E9" i="35"/>
  <c r="E9" i="18"/>
  <c r="F10" i="29" l="1"/>
  <c r="J10" i="29" l="1"/>
  <c r="D9" i="34" l="1"/>
  <c r="D9" i="36"/>
  <c r="D9" i="35"/>
  <c r="D9"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Zulma Milena Rodriguez Vega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D50" authorId="1" shapeId="0" xr:uid="{3A1A4EFF-4C27-4E9F-A4C1-55E0893022A7}">
      <text>
        <r>
          <rPr>
            <b/>
            <sz val="9"/>
            <color indexed="81"/>
            <rFont val="Tahoma"/>
            <family val="2"/>
          </rPr>
          <t>Zulma Milena Rodriguez Vega:</t>
        </r>
        <r>
          <rPr>
            <sz val="9"/>
            <color indexed="81"/>
            <rFont val="Tahoma"/>
            <family val="2"/>
          </rPr>
          <t xml:space="preserve">
es posible fusionar? Todas las verdes parece que hablan de lo mismo</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<sst xmlns="http://schemas.openxmlformats.org/spreadsheetml/2006/main" count="1174" uniqueCount="604">
  <si>
    <t xml:space="preserve"> MAPA DE RIESGOS SIGCMA</t>
  </si>
  <si>
    <t>DEPENDENCIA (Unidad misional del CSJ o Unidad de la DEAJ o Seccional o CSJ en caso de despachos judiciales certificados)</t>
  </si>
  <si>
    <t>UNIDAD DE RECURSOS HUMANOS</t>
  </si>
  <si>
    <t>PROCESO (indique el tipo de proceso si es Estratégico. Misional, Apoyo, Evaluación y Mejora y especifique el nombre del proceso)</t>
  </si>
  <si>
    <t>Apoyo</t>
  </si>
  <si>
    <t>GESTIÓN HUMANA</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</si>
  <si>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</si>
  <si>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</si>
  <si>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</si>
  <si>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</si>
  <si>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</si>
  <si>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</si>
  <si>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</si>
  <si>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</si>
  <si>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</si>
  <si>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</si>
  <si>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</si>
  <si>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</si>
  <si>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</si>
  <si>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</si>
  <si>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</si>
  <si>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</si>
  <si>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</si>
  <si>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</si>
  <si>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</si>
  <si>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</si>
  <si>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</si>
  <si>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</si>
  <si>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</si>
  <si>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</si>
  <si>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</si>
  <si>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</si>
  <si>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</si>
  <si>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</si>
  <si>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</si>
  <si>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</si>
  <si>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</si>
  <si>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</si>
  <si>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</si>
  <si>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</si>
  <si>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</si>
  <si>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</si>
  <si>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</si>
  <si>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</si>
  <si>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</si>
  <si>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</si>
  <si>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</si>
  <si>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</si>
  <si>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</si>
  <si>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</si>
  <si>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</si>
  <si>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</si>
  <si>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</si>
  <si>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</si>
  <si>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</si>
  <si>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</si>
  <si>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</si>
  <si>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</si>
  <si>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</si>
  <si>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</si>
  <si>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</si>
  <si>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</si>
  <si>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</si>
  <si>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</si>
  <si>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</si>
  <si>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</si>
  <si>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</si>
  <si>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</si>
  <si>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</si>
  <si>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</si>
  <si>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</si>
  <si>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</si>
  <si>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</si>
  <si>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</si>
  <si>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</si>
  <si>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</si>
  <si>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</si>
  <si>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</si>
  <si>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</si>
  <si>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</si>
  <si>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</si>
  <si>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</si>
  <si>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</si>
  <si>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</si>
  <si>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</si>
  <si>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</si>
  <si>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</si>
  <si>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</si>
  <si>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</si>
  <si>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</si>
  <si>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</si>
  <si>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</si>
  <si>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</si>
  <si>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</si>
  <si>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</si>
  <si>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</si>
  <si>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</si>
  <si>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</si>
  <si>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</si>
  <si>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</si>
  <si>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</si>
  <si>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</si>
  <si>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</si>
  <si>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</si>
  <si>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</si>
  <si>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</si>
  <si>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</si>
  <si>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</si>
  <si>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</si>
  <si>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</si>
  <si>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</si>
  <si>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</si>
  <si>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</si>
  <si>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</si>
  <si>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</si>
  <si>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</si>
  <si>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</si>
  <si>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</si>
  <si>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</si>
  <si>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</si>
  <si>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</si>
  <si>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</si>
  <si>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</si>
  <si>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</si>
  <si>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</si>
  <si>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</si>
  <si>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</si>
  <si>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</si>
  <si>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</si>
  <si>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</si>
  <si>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</si>
  <si>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</si>
  <si>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</si>
  <si>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</si>
  <si>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</si>
  <si>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</si>
  <si>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</si>
  <si>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</si>
  <si>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</si>
  <si>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</si>
  <si>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</si>
  <si>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</si>
  <si>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</si>
  <si>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</si>
  <si>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</si>
  <si>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</si>
  <si>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</si>
  <si>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</si>
  <si>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</si>
  <si>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</si>
  <si>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</si>
  <si>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</si>
  <si>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</si>
  <si>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</si>
  <si>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</si>
  <si>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</si>
  <si>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</si>
  <si>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</si>
  <si>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</si>
  <si>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</si>
  <si>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</si>
  <si>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</si>
  <si>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</si>
  <si>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</si>
  <si>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</si>
  <si>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</si>
  <si>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</si>
  <si>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</si>
  <si>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</si>
  <si>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</si>
  <si>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</si>
  <si>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</si>
  <si>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</si>
  <si>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</si>
  <si>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</si>
  <si>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</si>
  <si>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</si>
  <si>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</si>
  <si>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</si>
  <si>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</si>
  <si>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</si>
  <si>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</si>
  <si>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</si>
  <si>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</si>
  <si>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</si>
  <si>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</si>
  <si>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</si>
  <si>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</si>
  <si>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</si>
  <si>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</si>
  <si>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</si>
  <si>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</si>
  <si>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</si>
  <si>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</si>
  <si>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</si>
  <si>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</si>
  <si>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</si>
  <si>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</si>
  <si>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</si>
  <si>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</si>
  <si>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</si>
  <si>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</si>
  <si>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</si>
  <si>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</si>
  <si>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</si>
  <si>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</si>
  <si>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</si>
  <si>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</si>
  <si>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</si>
  <si>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</si>
  <si>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</si>
  <si>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</si>
  <si>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</si>
  <si>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</si>
  <si>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</si>
  <si>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</si>
  <si>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</si>
  <si>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</si>
  <si>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</si>
  <si>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</si>
  <si>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</si>
  <si>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</si>
  <si>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</si>
  <si>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</si>
  <si>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</si>
  <si>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</si>
  <si>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</si>
  <si>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</si>
  <si>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</si>
  <si>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</si>
  <si>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</si>
  <si>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</si>
  <si>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</si>
  <si>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</si>
  <si>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</si>
  <si>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</si>
  <si>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</si>
  <si>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</si>
  <si>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</si>
  <si>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</si>
  <si>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</si>
  <si>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</si>
  <si>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</si>
  <si>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</si>
  <si>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</si>
  <si>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</si>
  <si>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</si>
  <si>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</si>
  <si>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</si>
  <si>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</si>
  <si>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</si>
  <si>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</si>
  <si>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</si>
  <si>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</si>
  <si>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</si>
  <si>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</si>
  <si>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</si>
  <si>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</si>
  <si>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</si>
  <si>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</si>
  <si>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</si>
  <si>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</si>
  <si>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</si>
  <si>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</si>
  <si>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</si>
  <si>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</si>
  <si>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</si>
  <si>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</si>
  <si>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</si>
  <si>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</si>
  <si>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</si>
  <si>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</si>
  <si>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</si>
  <si>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</si>
  <si>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</si>
  <si>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</si>
  <si>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</si>
  <si>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</si>
  <si>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</si>
  <si>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</si>
  <si>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</si>
  <si>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</si>
  <si>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</si>
  <si>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</si>
  <si>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</si>
  <si>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</si>
  <si>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</si>
  <si>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</si>
  <si>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</si>
  <si>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</si>
  <si>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</si>
  <si>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</si>
  <si>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</si>
  <si>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</si>
  <si>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Afectación Económica</t>
  </si>
  <si>
    <t>Afectación al presupuesto en un valor ≥0,5%.</t>
  </si>
  <si>
    <t>Incumplimiento de las metas establecidas</t>
  </si>
  <si>
    <t>Incumplimiento del 40% de los indicadores del proceso</t>
  </si>
  <si>
    <t>Afectación de reputacion,imagén,  credibilidad, satisfacción de usuarios y PI</t>
  </si>
  <si>
    <t xml:space="preserve">De un área del nivel central, seccional o despacho judicial </t>
  </si>
  <si>
    <t>Incumplimiento del 20% de los indicadores del proceso</t>
  </si>
  <si>
    <t xml:space="preserve">De la entidad, seccional, despachos a nivel local o municipal </t>
  </si>
  <si>
    <t xml:space="preserve">De la entidad, seccional, despachos a nivel departamental </t>
  </si>
  <si>
    <t>Recibir dádivas o beneficios a nombre propio o de terceros para favorecer, modificar,  retirar servidores judiciales o  alterar difundir información personal</t>
  </si>
  <si>
    <t>posiblidad de alterar informacion de las plantas, inclusion de novedades sin que  cumplan con la totalidad de  requisitos y/o alteracion de la información  de las hojas de vida  que no coincidan con la realidad</t>
  </si>
  <si>
    <t xml:space="preserve">1.Insuficientes programas de capacitación para la toma de conciencia debido al desconocimiento de l ley antisoborno (ISO 37001:2016), Plan Anticorrupción y  de los  valores y principios propios de la entidad.
</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</si>
  <si>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</si>
  <si>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</si>
  <si>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</si>
  <si>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</si>
  <si>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</si>
  <si>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</si>
  <si>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para adulterar las novedades de nómina,  prestaciones sociales, incapacidades y licencias, en favor propio o de terceros</t>
  </si>
  <si>
    <t>1. Falta de ética de los servidores públicos (Debilidades en principios y valores)</t>
  </si>
  <si>
    <t xml:space="preserve">De la entidad y sector justicia a nivel nacional </t>
  </si>
  <si>
    <t>2. Falta de ética de terceros interesados  (Debilidades principios y valores)</t>
  </si>
  <si>
    <t>Afectación al presupuesto en un valor ≥50%.</t>
  </si>
  <si>
    <t>Ofrecer, prometer, entregar, aceptar o solicitar una ventaja indebida para el trámite de vinculación sin cumplir con los requisitos establecidos</t>
  </si>
  <si>
    <t>Cuando de manera indebida se alteran documentos, se aporta documentación falsa o se realizan vinculaciones de personal sin los soporte requeridos.</t>
  </si>
  <si>
    <t>3. Debilidades en los controles del  procedimiento para vinculación, permanencia y retiro de servidores judiciales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</si>
  <si>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</si>
  <si>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</si>
  <si>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</si>
  <si>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</si>
  <si>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</si>
  <si>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</si>
  <si>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</si>
  <si>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</si>
  <si>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</si>
  <si>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</si>
  <si>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</si>
  <si>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</si>
  <si>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</si>
  <si>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</si>
  <si>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Zona Riesgo Residual</t>
  </si>
  <si>
    <t>NO</t>
  </si>
  <si>
    <t>SI</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</si>
  <si>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</si>
  <si>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</si>
  <si>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</si>
  <si>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</si>
  <si>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</si>
  <si>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</si>
  <si>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</si>
  <si>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</si>
  <si>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</si>
  <si>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</si>
  <si>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</si>
  <si>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</si>
  <si>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</si>
  <si>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</si>
  <si>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</si>
  <si>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</si>
  <si>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</si>
  <si>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</si>
  <si>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</si>
  <si>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</si>
  <si>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</si>
  <si>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</si>
  <si>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</si>
  <si>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</si>
  <si>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</si>
  <si>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</si>
  <si>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</si>
  <si>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</si>
  <si>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</si>
  <si>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</si>
  <si>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</si>
  <si>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</si>
  <si>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</si>
  <si>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</si>
  <si>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</si>
  <si>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</si>
  <si>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</si>
  <si>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</si>
  <si>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</si>
  <si>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</si>
  <si>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</si>
  <si>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</si>
  <si>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</si>
  <si>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Afectación al presupuesto en un valor &lt;0,5% y ≥1%.</t>
  </si>
  <si>
    <t>Afectación al presupuesto  en un valor  &lt;1% y ≥5%.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</si>
  <si>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</si>
  <si>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</si>
  <si>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</si>
  <si>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</si>
  <si>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</si>
  <si>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</si>
  <si>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</si>
  <si>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</si>
  <si>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</si>
  <si>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</si>
  <si>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</si>
  <si>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</si>
  <si>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</si>
  <si>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</si>
  <si>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</si>
  <si>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</si>
  <si>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</si>
  <si>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</si>
  <si>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</si>
  <si>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</si>
  <si>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</si>
  <si>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</si>
  <si>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</si>
  <si>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</si>
  <si>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</si>
  <si>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</si>
  <si>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</si>
  <si>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</si>
  <si>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</si>
  <si>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</si>
  <si>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</si>
  <si>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</si>
  <si>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</si>
  <si>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</si>
  <si>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</si>
  <si>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</si>
  <si>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</si>
  <si>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</si>
  <si>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</si>
  <si>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</si>
  <si>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</si>
  <si>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</si>
  <si>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</si>
  <si>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</si>
  <si>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</si>
  <si>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</si>
  <si>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</si>
  <si>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</si>
  <si>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</si>
  <si>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</si>
  <si>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</si>
  <si>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</si>
  <si>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</si>
  <si>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</si>
  <si>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</si>
  <si>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</si>
  <si>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</si>
  <si>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</si>
  <si>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</si>
  <si>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</si>
  <si>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</si>
  <si>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</si>
  <si>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</si>
  <si>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</si>
  <si>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</si>
  <si>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</si>
  <si>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</si>
  <si>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</si>
  <si>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</si>
  <si>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</si>
  <si>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</si>
  <si>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</si>
  <si>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</si>
  <si>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</si>
  <si>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</si>
  <si>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</si>
  <si>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</si>
  <si>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</si>
  <si>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</si>
  <si>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</si>
  <si>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</si>
  <si>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</si>
  <si>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</si>
  <si>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</si>
  <si>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</si>
  <si>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 Debilidades de tipo administrativo que afectan el trámite del recobro de las incapacidades y licencias.</t>
  </si>
  <si>
    <t>Recibir tardíamente o no recibir las incapacidades o licencias para el respectivo cobro.</t>
  </si>
  <si>
    <t>No contar con un aplicativo que facilite la gestión, seguimiento y control del proceso de recobro de incapacidades y licencias de maternidad y paternidad</t>
  </si>
  <si>
    <t>Inadecuada aplicación del procedimiento de recobro por incapacidades.</t>
  </si>
  <si>
    <t xml:space="preserve">Falta de personal necesario para el desarrollo de las actividades de descripción del procedimiento ciclo PHVA </t>
  </si>
  <si>
    <t xml:space="preserve"> Incumplimiento en los términos legales  para expedir las certificaciones de los servidores judiciales, requeridos por los Despachos Judiciales, Entes de Control  y  Comisiones de Disciplina Judicial</t>
  </si>
  <si>
    <t xml:space="preserve">Posibilidad de afectación en la prestación del servicio de justicia, con consecuencias que generan detrimento patrimonial al Estado y legales para los servidores involucrados, por la falta de personal para contrarrestar la ausencia de la información de Historias Laborales que no contiene el software, el cual no genera certificaciones veraces ni confiables.  </t>
  </si>
  <si>
    <t>Ausencia de un software confiable que tiene errores de programación.</t>
  </si>
  <si>
    <t>Ausencia de un archivo de historias laborales ajustado a la norma.</t>
  </si>
  <si>
    <t>Incremento permanente y exponencial de peticiones sobre derechos salariales y prestacionales de los servidores judiciales.</t>
  </si>
  <si>
    <t>Falta de personal para contrarrestar la ausencia de la información de historias laborales que no contiene el software.</t>
  </si>
  <si>
    <t>Inadecuada parametrización del Software EFINOMINA generando inconsistencias en los libros de vacaciones y vinculaciones que afectan la confiabilidad y veracidad de las certificaciones.</t>
  </si>
  <si>
    <t>Tardanza en el pago de las doceavas de cesantías y liquidación de definitivos Afiliados al FNA</t>
  </si>
  <si>
    <t>Posibilidad de afectación económica en sanción moratoria por falta de parametrización, funcionalidad del software, por errores generados en el reporte de la doceava, liquidación de definitivos.</t>
  </si>
  <si>
    <t>Error en el reporte de la doceava del FNA generada por el software efinomina, en especial para la liquidación de servidores retirados, que conlleva a verificación de forma manual, ocasionado pago tardio o sanción moratoria.</t>
  </si>
  <si>
    <t>Errores que se presentan por la parametrización del software.</t>
  </si>
  <si>
    <t>Demoras en la revisión manual por errores en la parametrización del software (Efinomina)</t>
  </si>
  <si>
    <t>Carencia de funcionalidad del modulo de cesantías para el debido control de la información.</t>
  </si>
  <si>
    <t>Inaplicabilidad de la normavidad ambiental vigente</t>
  </si>
  <si>
    <t>Posibilidad de afectación ambiental debido al desconocimiento de las lineamientos ambientales y normatividad ambiental vigente</t>
  </si>
  <si>
    <t>Desconocimiento de los lineamientos ambientales y normatividad  ambiental vigente</t>
  </si>
  <si>
    <t>Baja participación de los  servidores judiciales en las actividades de formación en el Sistema de Gestión Ambiental</t>
  </si>
  <si>
    <t>Uso de correos no institucionales, que no permiten la llegada de campañas ambientales enviadas por correos masivos</t>
  </si>
  <si>
    <t>Poco compromiso en la aplicabilidad y formación de la cultura ambiental</t>
  </si>
  <si>
    <t xml:space="preserve"> Carencia del liderazgo en el Sistema de Gestión Ambiental</t>
  </si>
  <si>
    <t>Falta de apropiación del Plan de Gestión Ambiental que aplica para la Rama Judicial Acuerdo PSAA14-10160</t>
  </si>
  <si>
    <t>Inconsistencias en los valores liquidados de nómina, cesantías y  de prestaciones sociales</t>
  </si>
  <si>
    <t>Posibilidad de afectación económica por falta de funcionalidad, parametrizacion y actualización del software, falta de capacitación, inconsistencias en la liquidación, remisión de novedades de manera extemporaneas, revisión y ajuste de  forma manual.</t>
  </si>
  <si>
    <t>Falta de funcionalidad y entrada en producción del 100% del aplicativo EFINOMINA  generándose errores e inconsistencias en la liquidaciones  de la nómina, prestaciones sociales y seguridad social, incumplimiento en el reporte oportuno de novedades de nomina por parte de los diferentes nominadores.</t>
  </si>
  <si>
    <t xml:space="preserve">Inadecuada parametrización del Software EFINOMINA atendiendo las novedades administractivas presentadas en la liquidación generada ya sea de nomina normal, adicional o definitiva. </t>
  </si>
  <si>
    <t xml:space="preserve">Falta de capacitación formal y acompañamiento tecnico en funcionalidad de EFINOMINA, por parte del administrador del apicativo.  </t>
  </si>
  <si>
    <t>Dado el volumen de inconsistencias en la liquidación, se hace necesaria intervención manual para corrección de errores generados por el aplicativo en los diferentes procesos de nómina, cesantías y prestaciones sociales.</t>
  </si>
  <si>
    <t>Falta de oportunidad en las respuestas presentadas a través de tickets generados por parte del equipo que presta soporte al sistema de Efinomina frente  a los inconvenientes reportados durante el proceso de liquidación.</t>
  </si>
  <si>
    <t xml:space="preserve">Remisión por parte de los nominadores de novedades de nómina de manera extemporanea o sin el total de los documentos necesario para el registro de la novedad en el plaicativo. a pesar socialización de directrices frente al reporte de novedades. </t>
  </si>
  <si>
    <t>No confiabilidad de los diferentes reportes generados a traves del aplicativo EFINOMINA, ocasionando verificación de manera manual que genera desgaste administrativo y mantener informacion en formatos o archivos fuera del aplicativo.</t>
  </si>
  <si>
    <t>Inadecuada planeación en la actualizacion del sistema, ocasionando reprocesos y perdida de información, en la fechas de mayor necesidades de uso del aplicativo.</t>
  </si>
  <si>
    <t>Incumplimiento en el cronograma de  la liquidación de sueldos y Prestaciones Sociales</t>
  </si>
  <si>
    <t xml:space="preserve">Posibilidad del incumplimiento de las metas establecidas por las intermitencias del servicio de conectividad, falta de planeación en la actualizacion del sistema EFINOMINA, incremento de las novedades administrativas, falta de oportunidad en el reporte de las novedades administrativas con el lleno de los requisitos establecidos por parte de los nominadores y demora en la actualizacion del software por parte del administrador del nivel central, frente a cambios administrativo. </t>
  </si>
  <si>
    <t xml:space="preserve">Ausencia de una adecuada conectividad que genera intermitencia y retraso en sistema. Incumplimiento de los nominadores en el reporte de novedades administrativos y Demora en la actualización de software, para liquidacion de salarios y prestaciones sociales. </t>
  </si>
  <si>
    <t xml:space="preserve">Intermitencia en el servicio de conectividad. </t>
  </si>
  <si>
    <t>Incremento considerable en la novedades administrativas.</t>
  </si>
  <si>
    <t xml:space="preserve">Remisión de novedades administrativas inoportunas, sin el cumplimiento de los requisitos o sin el lleno de los documentos establecidos por parte de los nominadores. </t>
  </si>
  <si>
    <t>Demora en la actualización del software por parte del administrador del nivel central, frente a cambios de salario, liquidación de retroactivo y primas semestrales o anuales.</t>
  </si>
  <si>
    <t>Posibilidad de afectación economica por error al momento de ingreso de novedades adminitrativas al software de nomina o no remisión oportuna de las mismas por parte de los nominadores . Falta de personal en el recobro de mayores valores pagados y no implementacion del modulo de recobro de mayores valores pagados.</t>
  </si>
  <si>
    <t>No reporte oportuno de las novedades administrativas, por parte del nominador.</t>
  </si>
  <si>
    <t>Error al momento de ingreso de la novedad administrativa al software de nomina.</t>
  </si>
  <si>
    <t>Insuficiencia de personal para asignar al procedimiento de reintegro mayores valores pagados.</t>
  </si>
  <si>
    <t>No socializacion por parte del nivel central del procedimiento reintegro de mayores valores pagados por nómina.</t>
  </si>
  <si>
    <t>No existencia de modulo de recobro de mayores valores pagados por nomina en el software EFINOMINA.</t>
  </si>
  <si>
    <t>Cuando  se  manipula la información de pre-nómina, nómina, incapacidades y licencias para generar beneficios indebidos.</t>
  </si>
  <si>
    <t xml:space="preserve">1. Falta de ética de los servidores públicos (Debilidades en principios y valores)
</t>
  </si>
  <si>
    <t xml:space="preserve">2. Falta de ética de terceros interesados  (Debilidades principios y valores)
</t>
  </si>
  <si>
    <t xml:space="preserve">3. Debilidades en los controles de los procedimientos para liquidación de nómina, prestaciones sociales, recobro de incapacidades y licencias.
</t>
  </si>
  <si>
    <t xml:space="preserve">Expedir el documento de la obligatoriedad que tienen los servidores y sus superiores de informar oportunamente las novedades que se presenten sobre incapacidades y licencias. </t>
  </si>
  <si>
    <t>Gestionar ante el nivel central la funcionalidad del modulo de recobro de incapacidades y licencias para el respectivo control y seguimiento.</t>
  </si>
  <si>
    <t>El servidor asignado verifica las certificaciones generadas por los sistemas KACTUS y EFINOMINA, Vs. los documentos que reposan en las Historias Laborales y /o solicitar mediante colaboración armónica apoyo a los Despachos Judiciales.</t>
  </si>
  <si>
    <t>La Coordinadora del Área y servidor asignado, registran, realizan seguimiento y controlan de los requerimientos de certificaciones recibidas mediante el sistema SIGOBius en una base de datos consolidada.</t>
  </si>
  <si>
    <t>Realizar gestiones orientadas a la depuración, ajuste, actualización de la información de historias laborales de los servidores judiciales registradas en el software EFINOMINA.</t>
  </si>
  <si>
    <t xml:space="preserve">Solicitud de incremento de personal para atender  el alto volumen de peticiones sobre derechos salariales y prestacionales de los servidores judiciales. </t>
  </si>
  <si>
    <t>Verificación de forma manual de la liquidación de la doceava de cesantías realizada en el software y ajuste de manera manual</t>
  </si>
  <si>
    <t>Cumplir el cronograma establecido para la liquidación de la doceava del FNA</t>
  </si>
  <si>
    <t>Revisión manual de la liquidación  que hace Efinomina de las doceavas  de cesantías</t>
  </si>
  <si>
    <t>Generar los reportes y liquidación de la doceava del FNA</t>
  </si>
  <si>
    <t xml:space="preserve">
Divulgación de programas, guías y procedimientos del Plan de Gestión Ambiental, además del  acompañamiento y/o seguimiento a implementación del Acuerdo PSAA14-10160</t>
  </si>
  <si>
    <t>Listas de asistencia de las actividades de formación virtual y Autodiagnóstico inicial de estado de la Gestión Ambiental en las diferentes sedes</t>
  </si>
  <si>
    <t>Reportar las inconsistencias presentadas mediante el ticket</t>
  </si>
  <si>
    <t>Publicación de la prenomina, para verificación y reporte de inconsistencias de la novedad reportada para el periodo, por parte de los servidores judiciales</t>
  </si>
  <si>
    <t>Reiterar a soporte del Nivel Central la oportunidad de respuesta a los tickets</t>
  </si>
  <si>
    <t>Realizar las actividades de los puntos de control establecidos</t>
  </si>
  <si>
    <t>Apertura oportuna del proceso de ingreso de novedades administrativas, con cumplimiento riguroso de los tiempos establecidos para el registro de las mismas y del cronograma del proceso.</t>
  </si>
  <si>
    <t>Ejecución de actividades extralaborales para el cumplimiento del registro de novedades administrativas</t>
  </si>
  <si>
    <t>Coordinación ÁTH</t>
  </si>
  <si>
    <t>Generar estrategia de control en el procedimiento</t>
  </si>
  <si>
    <t>Reformular equipo de trabajo, según disponibilidad.</t>
  </si>
  <si>
    <t>Generar los reportes y liquidación de las doceavas del FNA</t>
  </si>
  <si>
    <t>Formular y aplicar estrategias para la capacitación  de normatividad aplicable al tema.</t>
  </si>
  <si>
    <t>Coordinación Nal SIGCMA</t>
  </si>
  <si>
    <t>Realización de programas de formación, capacitación y sensibilización en temas de Probidad y ética de lo público</t>
  </si>
  <si>
    <t>Coordinación Nacional de SIGCMA</t>
  </si>
  <si>
    <t>1/01/2024 - 31/12/2024</t>
  </si>
  <si>
    <t>Actividades y mesas de socialización como de participación para la formulación de los planes estratégicos</t>
  </si>
  <si>
    <t>Durante el primer trimestre el riesgo se materializó, en lo relacionado con la actividad de requerimientos mensuales por concepto de intereses moratorios a EPS y ARL, por falta de personal suficiente que realice oportunamente la actividad con las indicaciones recibidas en la presente vigencia por el nivel cental.</t>
  </si>
  <si>
    <t xml:space="preserve">Durante el primer trimestre el riesgo continua con la materialización evidenciada en la vigencia 2023.
Las novedades de personal en el Área afectaron el normal desarrollo del proedimiento.
Las solicitudes de los Juzgados Administrativos Transitorios y las Comisiones Nacional y Seccional de Disciplina Judicial continuan realizando un alto volúmen de requerimientos de certificaciones. </t>
  </si>
  <si>
    <t>Durante el primer trimestre no se materializó el riesgo.</t>
  </si>
  <si>
    <t>Atender el plan de capacitación sobre temas ambientales, que formule la DEAJ o la DESAJ Tunja, con los servidores del Área.</t>
  </si>
  <si>
    <t xml:space="preserve">
Pagos de mayores valores por conceptos de nómina </t>
  </si>
  <si>
    <t xml:space="preserve">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 </t>
  </si>
  <si>
    <t>Se distribuyeron los requerimientos recibidos de acuerdo al concepto y complejidad para su atención.
Se Realizó control y seguimiento permanente, en la ejecución del procedimiento.
Se mantuvo actualizada la matriz de de certificaciones 2024.</t>
  </si>
  <si>
    <t>Se revisó manualmente  la liquidación  que hace Efinomina de las doceavas  de cesantías.
Se realizó el inicio de la cadena presupuestal de la doceava mensual oportunamente, al Área Financiera.</t>
  </si>
  <si>
    <t>Se mantuvo el control en las liquidaciones de nómina, prestaciones sociales y seguridad social para el inicio de la cadena presupuestal, ajustado al cronograma establecido.</t>
  </si>
  <si>
    <t>Se realizaron las actividades establecidas para el procedimiento.</t>
  </si>
  <si>
    <t>Durante el trimestre no se evidenciaron actos de soborno.</t>
  </si>
  <si>
    <t>Durante el trimestre no se evidenciaron actos de Corrupción.</t>
  </si>
  <si>
    <t xml:space="preserve">
Se ejecutaron las actividades del procedimiento y de los instructivos aplicables al procedimiento, manteniendo actualizada la matriz de incapacidades y licencias.</t>
  </si>
  <si>
    <t>Se realizó en forma mensual la revisión y/o corrección de las  liquidaciones de nómina y de prestaciones sociales.
Se generaron tickets  ante la mesa de ayuda de Efinómina, con los errores reportados.</t>
  </si>
  <si>
    <t xml:space="preserve">
Se ejecutaron las actividades del procedimiento y de los instructivos aplicables al mismo, manteniendo actualizada la matriz de incapacidades y licencias.</t>
  </si>
  <si>
    <t xml:space="preserve">Durante el segundo trimestre como medida de mitigación del riesgo el riesgo, el Consejo Superior asignó un cargo de Profesional Universitrio G-12,  y se encuentra desde el 02 de mayo de la presente vigencia en proceso de inducción y desarrollo de las actividades que se involucran entre otros; en los requerimientos mensuales por concepto de intereses moratorios a EPS y ARL.
</t>
  </si>
  <si>
    <t>Durante el segundo trimestre el riesgo continua con la materialización evidenciada en la vigencia 2023 y primer trimestre.
El avance en la atención de certificaciones durante el periodo no fue significativo; sin embargo, se priorizaron las solicitudes del Juzgado Administrativo Transitorio y las Comisiones Nacional y Seccional de Disciplina Judicial.</t>
  </si>
  <si>
    <t>Durante el segundo trimestre no se materializó el riesgo.</t>
  </si>
  <si>
    <r>
      <t xml:space="preserve">Desde la Coordinación del Área, y el servidor responsable del procedimiento, reiterar anualmente por medio electrónico a los nominadores y servidores judiciales la obligatoriedad de informar oportunamente las novedades que se presenten sobre incapacidades y licencias. </t>
    </r>
    <r>
      <rPr>
        <sz val="10"/>
        <color rgb="FFFF0000"/>
        <rFont val="Calibri"/>
        <family val="2"/>
        <scheme val="minor"/>
      </rPr>
      <t>.</t>
    </r>
  </si>
  <si>
    <t>La Coordinadora del Área reitera solicitud  de personal al Despacho de la Dirección, que realice la depuración del libro de vacaciones</t>
  </si>
  <si>
    <t>La Coordinadora del Área reitera solicitud  de personal al Despacho de la Dirección, para atender la depuración del libro de vacaciones</t>
  </si>
  <si>
    <t>La Coordinadora del Área reitera solicitud al nivel central respecto a la agilidad de la entrada en funcionamiento del modulo de cesantías.</t>
  </si>
  <si>
    <t>Desde la Coordinación del Área, y el servidor responsable del procedimiento, reiterar anualmente por medio electrónico a los nominadores y servidores judiciales la obligatoriedad de informar oportunamente las novedades que se presenten sobre incapacidades y licencias. .</t>
  </si>
  <si>
    <t>Solicitar capacitación en código de ética.</t>
  </si>
  <si>
    <t>Los servidores asignados al procedimiento, registran la información en la Matriz de actividades del Área</t>
  </si>
  <si>
    <t xml:space="preserve">Desde la Coordinación del Área, y el servidor responsable del procedimiento, reiterar anualmente por medio electrónico a los nominadores y servidores judiciales la obligatoriedad de informar oportunamente las novedades que se presenten sobre incapacidades y licencias. </t>
  </si>
  <si>
    <t>Durante el tercer trimestre no se materializó el riesgo.</t>
  </si>
  <si>
    <t xml:space="preserve">Durante el tercer trimestre el riesgo continua con la materialización evidenciada en la vigencia 2023 así como en  primero y segundo  trimestre.
El avance en la atención de certificaciones durante el periodo no fue significativo; sin embargo, se priorizaron las solicitudes del Juzgado Administrativo Transitorio y las Comisiones Nacional y Seccional de Disciplina Judicial, por la inmediatez de los términos de atención y su impacto. </t>
  </si>
  <si>
    <t>Durante el tercer trimestre no se materializó el riesgo, considerándose en este caso la efectividad de los controles implementados, pese a la rotación de personal asignado al procedimiento, presentada en el área.</t>
  </si>
  <si>
    <t>Durante el tercer trimestre no se materializó el riesgo, considerándose en este caso la efectividad de los controles implementados .</t>
  </si>
  <si>
    <t>VALORACIÓN RIESGO RESIDUAL</t>
  </si>
  <si>
    <t>OPCIÓN DE MANEJO</t>
  </si>
  <si>
    <t>PROCESO LÍDER</t>
  </si>
  <si>
    <t xml:space="preserve">Durante el Tercer  trimestre como medida de mitigación del riesgo, el Consejo Superior asignó un cargo de Profesional Universitario G-12,  y se encuentra desde el 02 de mayo de la presente vigencia. 
</t>
  </si>
  <si>
    <t>Mantener actualizada la matriz valores causados y reintegrados por concepto de incapacidades.</t>
  </si>
  <si>
    <t xml:space="preserve">Asistir a las capacitaciones programadas por la entidad frente a la normatividad aplicable vigente </t>
  </si>
  <si>
    <t>Reporte de inconsistencias presentadas mediante ticket</t>
  </si>
  <si>
    <t>¿Está establecida la frecuencia del control?</t>
  </si>
  <si>
    <t xml:space="preserve">Eficacia del control </t>
  </si>
  <si>
    <t>El servidor asignado al procedimiento, diligencia oportuna y adecuadamente la Matriz Histórica de recobro de incapacidades y licencias establecida por el nivel central</t>
  </si>
  <si>
    <t xml:space="preserve">El servidor asignado al procedimiento, revisa el materia de las capacitaciones realizadas </t>
  </si>
  <si>
    <t xml:space="preserve">Gestionar a través de la dirección la disposición de personal asignado a historias laborales que facilite la búsqueda y suministro de información de los soportes requeridos </t>
  </si>
  <si>
    <t>Los servidores asignados al procedimiento, diligencian oportuna y adecuadamente la Matriz de certificaciones del Área, con el control de la Coordinación</t>
  </si>
  <si>
    <t xml:space="preserve">Los servidores asignados al procedimiento, crean y remiten tickets, para subsanar errores </t>
  </si>
  <si>
    <t>Revisión a través de punteo uno a uno y cruces de los registros de información de la prenomina liquidada</t>
  </si>
  <si>
    <t>Ajuste de inconsistencias en el aplicativo de los tickets generados y de las reclamaciones remitidas por los servidores judiciales</t>
  </si>
  <si>
    <t>La Coordinadora del Área reitera solicitud al nivel central respecto control en las fechas de actualización del sistema</t>
  </si>
  <si>
    <t>Dar aplicación aplicación al procedimiento establecido para el reintegro de mayores valores pagados por nómina.</t>
  </si>
  <si>
    <t>Solicitar personal que realice las actividades de procedimiento de reintegro de mayores valores pagados por nómina</t>
  </si>
  <si>
    <t>Insistir ante el nivel central el funcionamiento del modulo de reintegros del software de efinomina, para evitar el manejo de información por fuera del mismo.</t>
  </si>
  <si>
    <t>Se distribuyeron los requerimientos recibidos de acuerdo al concepto y complejidad para su atención.
Se Realizó control y seguimiento permanente, en la ejecución del procedimiento.
Se mantuvo actualizada la matriz de certificaciones 2024.</t>
  </si>
  <si>
    <t xml:space="preserve">En el cuarto trimestre las actividades del procedimiento de recobro de incapacidades y licencias se ejecutaron a través de dos servidores judiciales, teniendo e cuenta que como medida de mitigación del riesgo, el Consejo Superior asignó un cargo de Profesional Universitario G-12,  con vinculación a partir del 02 de mayo hasta el 31 de diciembre de 2024. </t>
  </si>
  <si>
    <t>Durante el cuarto trimestre no se materializó el riesgo, considerándose en este caso la efectividad de los controles implementados.</t>
  </si>
  <si>
    <t>Durante el cuarto trimestre no se materializó el riesgo.</t>
  </si>
  <si>
    <t>Durante el cuarto trimestre no se materializó el riesgo, considerándose en este caso la efectividad de los controles implementados .</t>
  </si>
  <si>
    <t>Durante el cuarto trimestre el riesgo continua con la materialización evidenciada en la vigencia 2023 y trimestres anteriores.
El avance en la atención de certificaciones durante el periodo fue significativo teniendo en cuenta la capacitación que se surtió en periodos anteriores con el personal nuevo asignado al procedimiento con atención específica de los requerimientos de las Comisiones de DIsciplina. Se continuo con la priorización de las solicitudes recibidas del Juzgado Administrativo Transitorio y las Comisiones Nacional y Seccional de Disciplina Judicial, por la inmediatez de los términos de atención y su impacto. Sn embargo se finalizó con un atraso en la atención de solicitudes requeridas por el Juzgado Administrativo Transitorio, debido a la transición en las certificaciones de vacaciones ocacionadas por al nueva reglamentación en la Ley 2430 de 2024, del disfrute de los servidores que pertenecen a vacaciones individuales y falta de personal para reasignar esta tarrea.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</si>
</sst>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Arial Narrow"/>
      <family val="2"/>
    </font>
    <font>
      <sz val="8"/>
      <name val="Calibri"/>
      <family val="2"/>
      <scheme val="minor"/>
    </font>
    <font>
      <b/>
      <sz val="22"/>
      <color theme="0"/>
      <name val="Calibri"/>
      <family val="2"/>
    </font>
    <font>
      <b/>
      <sz val="11"/>
      <color theme="0"/>
      <name val="Calibri"/>
      <family val="2"/>
    </font>
    <font>
      <sz val="10"/>
      <name val="Calibri"/>
      <family val="2"/>
    </font>
    <font>
      <sz val="11"/>
      <color theme="1"/>
      <name val="Calibri"/>
      <family val="2"/>
    </font>
    <font>
      <sz val="11"/>
      <name val="Calibri"/>
      <family val="2"/>
    </font>
    <font>
      <sz val="11"/>
      <color rgb="FFFF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00"/>
        <bgColor indexed="64"/>
      </patternFill>
    </fill>
  </fills>
  <borders count="13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70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2" fillId="3" borderId="35" xfId="0" applyFont="1" applyFill="1" applyBorder="1" applyAlignment="1">
      <alignment horizontal="center"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0" fontId="71" fillId="0" borderId="110" xfId="0" applyFont="1" applyBorder="1" applyAlignment="1">
      <alignment horizontal="center" vertical="center" wrapText="1"/>
    </xf>
    <xf numFmtId="0" fontId="71" fillId="0" borderId="82" xfId="0" applyFont="1" applyBorder="1" applyAlignment="1">
      <alignment horizontal="center" vertical="center" wrapText="1"/>
    </xf>
    <xf numFmtId="0" fontId="72" fillId="0" borderId="80" xfId="0" applyFont="1" applyBorder="1" applyAlignment="1">
      <alignment horizontal="center" vertical="center" wrapText="1"/>
    </xf>
    <xf numFmtId="0" fontId="72" fillId="0" borderId="20" xfId="0" applyFont="1" applyBorder="1" applyAlignment="1">
      <alignment horizontal="center" vertical="center" wrapText="1"/>
    </xf>
    <xf numFmtId="0" fontId="71" fillId="0" borderId="111" xfId="0" applyFont="1" applyBorder="1" applyAlignment="1">
      <alignment horizontal="center" vertical="center" wrapText="1"/>
    </xf>
    <xf numFmtId="0" fontId="71" fillId="0" borderId="12" xfId="0" applyFont="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12" xfId="0" applyFont="1" applyFill="1" applyBorder="1" applyAlignment="1" applyProtection="1">
      <alignment horizontal="left" vertical="center" wrapText="1"/>
      <protection locked="0"/>
    </xf>
    <xf numFmtId="0" fontId="75" fillId="19"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5" xfId="0" applyFont="1" applyFill="1" applyBorder="1" applyAlignment="1">
      <alignment horizontal="center" vertical="center" wrapText="1" readingOrder="1"/>
    </xf>
    <xf numFmtId="0" fontId="79" fillId="3" borderId="115" xfId="0" applyFont="1" applyFill="1" applyBorder="1" applyAlignment="1">
      <alignment horizontal="center" vertical="center" wrapText="1" readingOrder="1"/>
    </xf>
    <xf numFmtId="0" fontId="79" fillId="3" borderId="115" xfId="0" applyFont="1" applyFill="1" applyBorder="1" applyAlignment="1">
      <alignment horizontal="left" vertical="center" wrapText="1"/>
    </xf>
    <xf numFmtId="0" fontId="79" fillId="3" borderId="115" xfId="0" applyFont="1" applyFill="1" applyBorder="1" applyAlignment="1">
      <alignment horizontal="center" vertical="center" wrapText="1"/>
    </xf>
    <xf numFmtId="0" fontId="73" fillId="3" borderId="0" xfId="0" applyFont="1" applyFill="1"/>
    <xf numFmtId="0" fontId="79" fillId="0" borderId="115" xfId="0" applyFont="1" applyBorder="1" applyAlignment="1">
      <alignment horizontal="center" vertical="center" wrapText="1" readingOrder="1"/>
    </xf>
    <xf numFmtId="0" fontId="79" fillId="0" borderId="115" xfId="0" applyFont="1" applyBorder="1" applyAlignment="1">
      <alignment horizontal="left" vertical="center" wrapText="1"/>
    </xf>
    <xf numFmtId="0" fontId="79" fillId="21" borderId="115" xfId="0" applyFont="1" applyFill="1" applyBorder="1" applyAlignment="1">
      <alignment horizontal="left" vertical="center" wrapText="1"/>
    </xf>
    <xf numFmtId="0" fontId="76" fillId="0" borderId="0" xfId="0" applyFont="1" applyAlignment="1">
      <alignment vertical="center" wrapText="1"/>
    </xf>
    <xf numFmtId="0" fontId="77" fillId="0" borderId="115" xfId="0" applyFont="1" applyBorder="1" applyAlignment="1">
      <alignment vertical="center" wrapText="1" readingOrder="1"/>
    </xf>
    <xf numFmtId="0" fontId="79" fillId="3" borderId="115" xfId="0" applyFont="1" applyFill="1" applyBorder="1" applyAlignment="1">
      <alignment horizontal="left" vertical="center" wrapText="1" readingOrder="1"/>
    </xf>
    <xf numFmtId="0" fontId="75" fillId="0" borderId="0" xfId="0" applyFont="1"/>
    <xf numFmtId="0" fontId="79" fillId="3" borderId="115" xfId="0" applyFont="1" applyFill="1" applyBorder="1" applyAlignment="1">
      <alignment horizontal="left" vertical="center"/>
    </xf>
    <xf numFmtId="0" fontId="79" fillId="3" borderId="115" xfId="0" applyFont="1" applyFill="1" applyBorder="1" applyAlignment="1">
      <alignment vertical="center" wrapText="1"/>
    </xf>
    <xf numFmtId="0" fontId="79" fillId="3" borderId="115" xfId="0" applyFont="1" applyFill="1" applyBorder="1" applyAlignment="1">
      <alignment vertical="center" wrapText="1" readingOrder="1"/>
    </xf>
    <xf numFmtId="0" fontId="79" fillId="3" borderId="115" xfId="0" applyFont="1" applyFill="1" applyBorder="1" applyAlignment="1">
      <alignment vertical="center"/>
    </xf>
    <xf numFmtId="0" fontId="79" fillId="3" borderId="115" xfId="0" applyFont="1" applyFill="1" applyBorder="1" applyAlignment="1">
      <alignment horizontal="center" vertical="center"/>
    </xf>
    <xf numFmtId="0" fontId="79" fillId="3" borderId="116" xfId="0" applyFont="1" applyFill="1" applyBorder="1" applyAlignment="1">
      <alignment horizontal="center" vertical="center" wrapText="1" readingOrder="1"/>
    </xf>
    <xf numFmtId="0" fontId="79" fillId="3" borderId="116" xfId="0" applyFont="1" applyFill="1" applyBorder="1" applyAlignment="1">
      <alignment horizontal="left" vertical="center" wrapText="1"/>
    </xf>
    <xf numFmtId="0" fontId="79" fillId="3" borderId="116"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12" xfId="0" applyFont="1" applyFill="1" applyBorder="1" applyAlignment="1">
      <alignment horizontal="center" vertical="center"/>
    </xf>
    <xf numFmtId="0" fontId="84" fillId="5" borderId="112" xfId="0" applyFont="1" applyFill="1" applyBorder="1" applyAlignment="1">
      <alignment horizontal="center" vertical="center"/>
    </xf>
    <xf numFmtId="0" fontId="84" fillId="5" borderId="112" xfId="0" applyFont="1" applyFill="1" applyBorder="1" applyAlignment="1">
      <alignment vertical="center" wrapText="1"/>
    </xf>
    <xf numFmtId="0" fontId="84" fillId="3" borderId="112" xfId="0" applyFont="1" applyFill="1" applyBorder="1" applyAlignment="1">
      <alignment horizontal="left" vertical="top" wrapText="1"/>
    </xf>
    <xf numFmtId="0" fontId="85" fillId="3" borderId="112" xfId="0" applyFont="1" applyFill="1" applyBorder="1" applyAlignment="1">
      <alignment horizontal="center" vertical="center" wrapText="1"/>
    </xf>
    <xf numFmtId="0" fontId="86" fillId="3" borderId="112" xfId="0" applyFont="1" applyFill="1" applyBorder="1" applyAlignment="1">
      <alignment horizontal="center" vertical="center" wrapText="1"/>
    </xf>
    <xf numFmtId="0" fontId="86" fillId="3" borderId="112" xfId="0" applyFont="1" applyFill="1" applyBorder="1" applyAlignment="1">
      <alignment horizontal="left" vertical="center"/>
    </xf>
    <xf numFmtId="0" fontId="84" fillId="0" borderId="112" xfId="0" applyFont="1" applyBorder="1" applyAlignment="1">
      <alignment vertical="top" wrapText="1"/>
    </xf>
    <xf numFmtId="0" fontId="85" fillId="3" borderId="112" xfId="0" applyFont="1" applyFill="1" applyBorder="1" applyAlignment="1">
      <alignment horizontal="center" vertical="center"/>
    </xf>
    <xf numFmtId="0" fontId="86" fillId="3" borderId="112" xfId="0" applyFont="1" applyFill="1" applyBorder="1" applyAlignment="1">
      <alignment horizontal="center" vertical="center"/>
    </xf>
    <xf numFmtId="0" fontId="84" fillId="3" borderId="112" xfId="0" applyFont="1" applyFill="1" applyBorder="1" applyAlignment="1">
      <alignment horizontal="left" vertical="center" wrapText="1"/>
    </xf>
    <xf numFmtId="0" fontId="84" fillId="0" borderId="112" xfId="0" applyFont="1" applyBorder="1" applyAlignment="1">
      <alignment horizontal="left" vertical="center" wrapText="1"/>
    </xf>
    <xf numFmtId="0" fontId="86" fillId="0" borderId="112"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0" fillId="0" borderId="35" xfId="0" applyBorder="1" applyAlignment="1">
      <alignment vertical="center" wrapText="1"/>
    </xf>
    <xf numFmtId="0" fontId="0" fillId="0" borderId="24" xfId="0" applyBorder="1" applyAlignment="1">
      <alignment vertical="center" wrapText="1"/>
    </xf>
    <xf numFmtId="4" fontId="0" fillId="0" borderId="76" xfId="0" applyNumberFormat="1" applyBorder="1" applyAlignment="1">
      <alignment horizontal="center" vertical="center" wrapText="1"/>
    </xf>
    <xf numFmtId="4" fontId="0" fillId="0" borderId="120" xfId="0" applyNumberFormat="1" applyBorder="1" applyAlignment="1">
      <alignment horizontal="center" vertical="center" wrapText="1"/>
    </xf>
    <xf numFmtId="4" fontId="0" fillId="0" borderId="121" xfId="0" applyNumberFormat="1" applyBorder="1" applyAlignment="1">
      <alignment horizontal="center" vertical="center" wrapText="1"/>
    </xf>
    <xf numFmtId="0" fontId="4" fillId="0" borderId="32" xfId="0" applyFont="1" applyBorder="1" applyAlignment="1">
      <alignment vertical="center"/>
    </xf>
    <xf numFmtId="4" fontId="0" fillId="0" borderId="32" xfId="0" applyNumberFormat="1" applyBorder="1" applyAlignment="1">
      <alignment horizontal="center" vertical="center" wrapText="1"/>
    </xf>
    <xf numFmtId="0" fontId="0" fillId="0" borderId="31" xfId="0" applyBorder="1" applyAlignment="1">
      <alignment horizontal="center" vertical="top" wrapText="1"/>
    </xf>
    <xf numFmtId="0" fontId="70" fillId="10" borderId="0" xfId="0" applyFont="1" applyFill="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justify" vertical="center" wrapText="1"/>
    </xf>
    <xf numFmtId="0" fontId="0" fillId="0" borderId="0" xfId="0" applyAlignment="1">
      <alignment horizontal="center" vertical="top"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3" fontId="0" fillId="0" borderId="6" xfId="0" applyNumberFormat="1" applyBorder="1" applyAlignment="1">
      <alignment horizontal="justify" vertical="center" wrapText="1"/>
    </xf>
    <xf numFmtId="4" fontId="0" fillId="0" borderId="29" xfId="0" applyNumberFormat="1" applyBorder="1" applyAlignment="1">
      <alignment horizontal="center" vertical="center" wrapText="1"/>
    </xf>
    <xf numFmtId="4" fontId="0" fillId="0" borderId="124" xfId="0" applyNumberFormat="1" applyBorder="1" applyAlignment="1">
      <alignment horizontal="center" vertical="center" wrapText="1"/>
    </xf>
    <xf numFmtId="0" fontId="88" fillId="3" borderId="6" xfId="0" applyFont="1" applyFill="1" applyBorder="1" applyAlignment="1">
      <alignment horizontal="justify" vertical="center" wrapText="1"/>
    </xf>
    <xf numFmtId="0" fontId="12" fillId="3" borderId="6" xfId="0" applyFont="1" applyFill="1" applyBorder="1" applyAlignment="1">
      <alignment horizontal="center" vertical="center"/>
    </xf>
    <xf numFmtId="14" fontId="12" fillId="3" borderId="77" xfId="0" applyNumberFormat="1" applyFont="1" applyFill="1" applyBorder="1" applyAlignment="1">
      <alignment horizontal="center" vertical="center"/>
    </xf>
    <xf numFmtId="0" fontId="88" fillId="3" borderId="6" xfId="0" applyFont="1" applyFill="1" applyBorder="1" applyAlignment="1">
      <alignment horizontal="justify" vertical="justify" wrapText="1"/>
    </xf>
    <xf numFmtId="0" fontId="88" fillId="3" borderId="6" xfId="0" applyFont="1" applyFill="1" applyBorder="1" applyAlignment="1">
      <alignment horizontal="justify" vertical="justify"/>
    </xf>
    <xf numFmtId="4" fontId="0" fillId="0" borderId="76" xfId="0" applyNumberFormat="1" applyBorder="1" applyAlignment="1">
      <alignment horizontal="center" vertical="center"/>
    </xf>
    <xf numFmtId="0" fontId="0" fillId="0" borderId="35" xfId="0" applyBorder="1" applyAlignment="1">
      <alignment vertical="center"/>
    </xf>
    <xf numFmtId="0" fontId="0" fillId="0" borderId="44" xfId="0" applyBorder="1" applyAlignment="1">
      <alignment vertical="center"/>
    </xf>
    <xf numFmtId="4" fontId="0" fillId="0" borderId="123" xfId="0" applyNumberFormat="1" applyBorder="1" applyAlignment="1">
      <alignment horizontal="center" vertical="center"/>
    </xf>
    <xf numFmtId="0" fontId="0" fillId="0" borderId="6" xfId="0" applyBorder="1" applyAlignment="1">
      <alignment vertical="center"/>
    </xf>
    <xf numFmtId="4" fontId="0" fillId="0" borderId="29" xfId="0" applyNumberFormat="1" applyBorder="1" applyAlignment="1">
      <alignment horizontal="center" vertical="center"/>
    </xf>
    <xf numFmtId="0" fontId="0" fillId="0" borderId="23" xfId="0" applyBorder="1" applyAlignment="1">
      <alignment vertical="center"/>
    </xf>
    <xf numFmtId="4" fontId="0" fillId="0" borderId="124" xfId="0" applyNumberFormat="1" applyBorder="1" applyAlignment="1">
      <alignment horizontal="center" vertical="center"/>
    </xf>
    <xf numFmtId="0" fontId="0" fillId="0" borderId="24" xfId="0" applyBorder="1" applyAlignment="1">
      <alignment vertical="center"/>
    </xf>
    <xf numFmtId="0" fontId="12" fillId="3" borderId="6" xfId="0" applyFont="1" applyFill="1" applyBorder="1" applyAlignment="1">
      <alignment horizontal="justify" vertical="center" wrapText="1"/>
    </xf>
    <xf numFmtId="0" fontId="88" fillId="3" borderId="6" xfId="0" applyFont="1" applyFill="1" applyBorder="1" applyAlignment="1">
      <alignment horizontal="justify" vertical="center"/>
    </xf>
    <xf numFmtId="0" fontId="88" fillId="0" borderId="35" xfId="0" applyFont="1" applyBorder="1" applyAlignment="1" applyProtection="1">
      <alignment horizontal="justify" vertical="center" wrapText="1"/>
      <protection locked="0"/>
    </xf>
    <xf numFmtId="0" fontId="88" fillId="3" borderId="35" xfId="0" applyFont="1" applyFill="1" applyBorder="1" applyAlignment="1">
      <alignment horizontal="justify" vertical="center"/>
    </xf>
    <xf numFmtId="14" fontId="12" fillId="3" borderId="76" xfId="0" applyNumberFormat="1" applyFont="1" applyFill="1" applyBorder="1" applyAlignment="1">
      <alignment horizontal="center" vertical="center"/>
    </xf>
    <xf numFmtId="0" fontId="88" fillId="0" borderId="24" xfId="0" applyFont="1" applyBorder="1" applyAlignment="1" applyProtection="1">
      <alignment horizontal="justify" vertical="center" wrapText="1"/>
      <protection locked="0"/>
    </xf>
    <xf numFmtId="0" fontId="88" fillId="3" borderId="24" xfId="0" applyFont="1" applyFill="1" applyBorder="1" applyAlignment="1">
      <alignment horizontal="justify" vertical="center"/>
    </xf>
    <xf numFmtId="14" fontId="12" fillId="3" borderId="78" xfId="0" applyNumberFormat="1" applyFont="1" applyFill="1" applyBorder="1" applyAlignment="1">
      <alignment horizontal="center" vertical="center"/>
    </xf>
    <xf numFmtId="0" fontId="0" fillId="0" borderId="32" xfId="0" applyBorder="1" applyAlignment="1">
      <alignment horizontal="center" vertical="center" wrapText="1"/>
    </xf>
    <xf numFmtId="0" fontId="0" fillId="0" borderId="46" xfId="0" applyBorder="1" applyAlignment="1">
      <alignment horizontal="center" vertical="center" wrapText="1"/>
    </xf>
    <xf numFmtId="2" fontId="0" fillId="0" borderId="44" xfId="3" applyNumberFormat="1" applyFont="1" applyBorder="1" applyAlignment="1">
      <alignment horizontal="justify" vertical="center" wrapText="1"/>
    </xf>
    <xf numFmtId="2" fontId="0" fillId="0" borderId="46" xfId="3" applyNumberFormat="1" applyFont="1" applyBorder="1" applyAlignment="1">
      <alignment horizontal="justify" vertical="center" wrapText="1"/>
    </xf>
    <xf numFmtId="3" fontId="0" fillId="0" borderId="24" xfId="0" applyNumberFormat="1" applyBorder="1" applyAlignment="1">
      <alignment horizontal="justify" vertical="center" wrapText="1"/>
    </xf>
    <xf numFmtId="4" fontId="0" fillId="0" borderId="34" xfId="0" applyNumberFormat="1" applyBorder="1" applyAlignment="1">
      <alignment horizontal="center" vertical="center"/>
    </xf>
    <xf numFmtId="0" fontId="0" fillId="0" borderId="29" xfId="0" applyBorder="1" applyAlignment="1">
      <alignment vertical="center"/>
    </xf>
    <xf numFmtId="0" fontId="0" fillId="0" borderId="132" xfId="0" applyBorder="1" applyAlignment="1">
      <alignment vertical="center"/>
    </xf>
    <xf numFmtId="4" fontId="0" fillId="0" borderId="125" xfId="0" applyNumberFormat="1" applyBorder="1" applyAlignment="1">
      <alignment horizontal="center" vertical="center"/>
    </xf>
    <xf numFmtId="4" fontId="0" fillId="0" borderId="127" xfId="0" applyNumberFormat="1" applyBorder="1" applyAlignment="1">
      <alignment horizontal="center" vertical="center"/>
    </xf>
    <xf numFmtId="0" fontId="87" fillId="0" borderId="6" xfId="0" applyFont="1" applyBorder="1" applyAlignment="1">
      <alignment vertical="center" wrapText="1"/>
    </xf>
    <xf numFmtId="0" fontId="0" fillId="0" borderId="44" xfId="0" applyBorder="1" applyAlignment="1">
      <alignment vertical="center" wrapText="1"/>
    </xf>
    <xf numFmtId="4" fontId="0" fillId="0" borderId="126" xfId="0" applyNumberFormat="1" applyBorder="1" applyAlignment="1">
      <alignment horizontal="center" vertical="center" wrapText="1"/>
    </xf>
    <xf numFmtId="4" fontId="0" fillId="0" borderId="125" xfId="0" applyNumberFormat="1" applyBorder="1" applyAlignment="1">
      <alignment horizontal="center" vertical="center" wrapText="1"/>
    </xf>
    <xf numFmtId="0" fontId="0" fillId="0" borderId="123" xfId="0" applyBorder="1" applyAlignment="1">
      <alignment vertical="center" wrapText="1"/>
    </xf>
    <xf numFmtId="0" fontId="89" fillId="4" borderId="10" xfId="0" applyFont="1" applyFill="1" applyBorder="1" applyAlignment="1">
      <alignment horizontal="left" vertical="center"/>
    </xf>
    <xf numFmtId="0" fontId="89" fillId="4" borderId="0" xfId="0" applyFont="1" applyFill="1" applyAlignment="1">
      <alignment horizontal="left" vertical="center"/>
    </xf>
    <xf numFmtId="0" fontId="91" fillId="0" borderId="35" xfId="0" applyFont="1" applyBorder="1" applyAlignment="1" applyProtection="1">
      <alignment horizontal="justify" vertical="center" wrapText="1"/>
      <protection locked="0"/>
    </xf>
    <xf numFmtId="0" fontId="91" fillId="0" borderId="6" xfId="0" applyFont="1" applyBorder="1" applyAlignment="1" applyProtection="1">
      <alignment horizontal="justify" vertical="center" wrapText="1"/>
      <protection locked="0"/>
    </xf>
    <xf numFmtId="0" fontId="92" fillId="0" borderId="6" xfId="0" applyFont="1" applyBorder="1" applyAlignment="1">
      <alignment horizontal="justify" vertical="center"/>
    </xf>
    <xf numFmtId="0" fontId="92" fillId="0" borderId="6" xfId="0" applyFont="1" applyBorder="1" applyAlignment="1">
      <alignment horizontal="justify" vertical="center" wrapText="1"/>
    </xf>
    <xf numFmtId="0" fontId="92" fillId="0" borderId="24" xfId="0" applyFont="1" applyBorder="1" applyAlignment="1">
      <alignment horizontal="justify" vertical="center" wrapText="1"/>
    </xf>
    <xf numFmtId="0" fontId="93" fillId="0" borderId="6" xfId="0" applyFont="1" applyBorder="1" applyAlignment="1">
      <alignment horizontal="justify" vertical="center"/>
    </xf>
    <xf numFmtId="0" fontId="92" fillId="0" borderId="35" xfId="0" applyFont="1" applyBorder="1" applyAlignment="1">
      <alignment horizontal="justify" vertical="center" wrapText="1"/>
    </xf>
    <xf numFmtId="0" fontId="92" fillId="0" borderId="6" xfId="0" applyFont="1" applyBorder="1" applyAlignment="1">
      <alignment horizontal="left" wrapText="1"/>
    </xf>
    <xf numFmtId="0" fontId="93" fillId="0" borderId="6" xfId="0" applyFont="1" applyBorder="1" applyAlignment="1">
      <alignment horizontal="justify" vertical="center" wrapText="1"/>
    </xf>
    <xf numFmtId="0" fontId="92" fillId="0" borderId="0" xfId="0" applyFont="1" applyAlignment="1">
      <alignment horizontal="left"/>
    </xf>
    <xf numFmtId="0" fontId="1" fillId="3" borderId="0" xfId="0" applyFont="1" applyFill="1" applyAlignment="1">
      <alignment horizontal="justify" vertical="center"/>
    </xf>
    <xf numFmtId="0" fontId="4" fillId="4" borderId="0" xfId="0" applyFont="1" applyFill="1" applyAlignment="1">
      <alignment horizontal="justify" vertical="center"/>
    </xf>
    <xf numFmtId="0" fontId="4" fillId="4" borderId="56" xfId="0" applyFont="1" applyFill="1" applyBorder="1" applyAlignment="1">
      <alignment horizontal="justify" vertical="center"/>
    </xf>
    <xf numFmtId="0" fontId="4" fillId="4" borderId="75" xfId="0" applyFont="1" applyFill="1" applyBorder="1" applyAlignment="1">
      <alignment horizontal="justify" vertical="center"/>
    </xf>
    <xf numFmtId="0" fontId="0" fillId="0" borderId="0" xfId="0" applyAlignment="1">
      <alignment horizontal="justify" vertical="center"/>
    </xf>
    <xf numFmtId="0" fontId="94" fillId="22" borderId="6" xfId="0" applyFont="1" applyFill="1" applyBorder="1" applyAlignment="1">
      <alignment vertical="center"/>
    </xf>
    <xf numFmtId="0" fontId="94" fillId="22" borderId="6" xfId="0" applyFont="1" applyFill="1" applyBorder="1" applyAlignment="1">
      <alignment vertical="center" wrapText="1"/>
    </xf>
    <xf numFmtId="0" fontId="94" fillId="22" borderId="23" xfId="0" applyFont="1" applyFill="1" applyBorder="1" applyAlignment="1">
      <alignment vertical="center" wrapText="1"/>
    </xf>
    <xf numFmtId="0" fontId="23" fillId="11" borderId="6" xfId="0" applyFont="1" applyFill="1" applyBorder="1" applyAlignment="1" applyProtection="1">
      <alignment horizontal="justify" vertical="center" wrapText="1"/>
      <protection locked="0"/>
    </xf>
    <xf numFmtId="0" fontId="0" fillId="11" borderId="6" xfId="0" applyFill="1" applyBorder="1" applyAlignment="1">
      <alignment horizontal="justify" vertical="center" wrapText="1"/>
    </xf>
    <xf numFmtId="0" fontId="91" fillId="3" borderId="6" xfId="0" applyFont="1" applyFill="1" applyBorder="1" applyAlignment="1" applyProtection="1">
      <alignment horizontal="justify" vertical="center" wrapText="1"/>
      <protection locked="0"/>
    </xf>
    <xf numFmtId="0" fontId="91" fillId="3" borderId="35" xfId="0" applyFont="1" applyFill="1" applyBorder="1" applyAlignment="1" applyProtection="1">
      <alignment horizontal="justify" vertical="center" wrapText="1"/>
      <protection locked="0"/>
    </xf>
    <xf numFmtId="0" fontId="92" fillId="3" borderId="6" xfId="0" applyFont="1" applyFill="1" applyBorder="1" applyAlignment="1">
      <alignment horizontal="justify" vertical="center" wrapText="1"/>
    </xf>
    <xf numFmtId="0" fontId="92" fillId="3" borderId="24" xfId="0" applyFont="1" applyFill="1" applyBorder="1" applyAlignment="1">
      <alignment horizontal="justify" vertical="center" wrapText="1"/>
    </xf>
    <xf numFmtId="0" fontId="23" fillId="3" borderId="6" xfId="0" applyFont="1" applyFill="1" applyBorder="1" applyAlignment="1" applyProtection="1">
      <alignment horizontal="justify" vertical="center" wrapText="1"/>
      <protection locked="0"/>
    </xf>
    <xf numFmtId="3" fontId="0" fillId="3" borderId="6" xfId="0" applyNumberFormat="1" applyFill="1" applyBorder="1" applyAlignment="1">
      <alignment horizontal="justify" vertical="center" wrapText="1"/>
    </xf>
    <xf numFmtId="0" fontId="0" fillId="3" borderId="6" xfId="0" applyFill="1" applyBorder="1" applyAlignment="1">
      <alignment horizontal="justify" vertical="center" wrapText="1"/>
    </xf>
    <xf numFmtId="0" fontId="62" fillId="3" borderId="6" xfId="0" applyFont="1" applyFill="1" applyBorder="1" applyAlignment="1" applyProtection="1">
      <alignment horizontal="justify" vertical="center" wrapText="1"/>
      <protection locked="0"/>
    </xf>
    <xf numFmtId="0" fontId="23" fillId="3" borderId="35" xfId="0" applyFont="1" applyFill="1" applyBorder="1" applyAlignment="1" applyProtection="1">
      <alignment horizontal="justify" vertical="center" wrapText="1"/>
      <protection locked="0"/>
    </xf>
    <xf numFmtId="0" fontId="0" fillId="3" borderId="28" xfId="0" applyFill="1" applyBorder="1" applyAlignment="1">
      <alignment horizontal="justify" vertical="center" wrapText="1"/>
    </xf>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8" fillId="19" borderId="115" xfId="0" applyFont="1" applyFill="1" applyBorder="1" applyAlignment="1">
      <alignment horizontal="center" vertical="center" wrapText="1" readingOrder="1"/>
    </xf>
    <xf numFmtId="0" fontId="77" fillId="3" borderId="115" xfId="0" applyFont="1" applyFill="1" applyBorder="1" applyAlignment="1">
      <alignment horizontal="center" vertical="center" wrapText="1" readingOrder="1"/>
    </xf>
    <xf numFmtId="0" fontId="77" fillId="0" borderId="115" xfId="0" applyFont="1" applyBorder="1" applyAlignment="1">
      <alignment horizontal="left" vertical="center" wrapText="1" readingOrder="1"/>
    </xf>
    <xf numFmtId="0" fontId="77" fillId="0" borderId="115"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13" xfId="0" applyFont="1" applyFill="1" applyBorder="1" applyAlignment="1" applyProtection="1">
      <alignment horizontal="center" vertical="center" wrapText="1"/>
      <protection locked="0"/>
    </xf>
    <xf numFmtId="0" fontId="76" fillId="5" borderId="114" xfId="0" applyFont="1" applyFill="1" applyBorder="1" applyAlignment="1" applyProtection="1">
      <alignment horizontal="center" vertical="center" wrapText="1"/>
      <protection locked="0"/>
    </xf>
    <xf numFmtId="0" fontId="76" fillId="5"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protection locked="0"/>
    </xf>
    <xf numFmtId="0" fontId="77" fillId="0" borderId="112" xfId="0" applyFont="1" applyBorder="1" applyAlignment="1" applyProtection="1">
      <alignment horizontal="center" vertical="center"/>
      <protection locked="0"/>
    </xf>
    <xf numFmtId="0" fontId="77" fillId="20"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wrapText="1"/>
      <protection locked="0"/>
    </xf>
    <xf numFmtId="0" fontId="73" fillId="5"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left" vertical="center" wrapText="1"/>
      <protection locked="0"/>
    </xf>
    <xf numFmtId="0" fontId="77" fillId="0" borderId="116" xfId="0" applyFont="1" applyBorder="1" applyAlignment="1">
      <alignment horizontal="center" vertical="center" wrapText="1" readingOrder="1"/>
    </xf>
    <xf numFmtId="0" fontId="77" fillId="0" borderId="118" xfId="0" applyFont="1" applyBorder="1" applyAlignment="1">
      <alignment horizontal="center" vertical="center" wrapText="1" readingOrder="1"/>
    </xf>
    <xf numFmtId="0" fontId="77" fillId="0" borderId="117" xfId="0" applyFont="1" applyBorder="1" applyAlignment="1">
      <alignment horizontal="center" vertical="center" wrapText="1" readingOrder="1"/>
    </xf>
    <xf numFmtId="0" fontId="83" fillId="19" borderId="112" xfId="0" applyFont="1" applyFill="1" applyBorder="1" applyAlignment="1">
      <alignment horizontal="center"/>
    </xf>
    <xf numFmtId="0" fontId="81" fillId="0" borderId="0" xfId="0" applyFont="1" applyAlignment="1">
      <alignment horizontal="center" vertical="center" wrapText="1"/>
    </xf>
    <xf numFmtId="0" fontId="84" fillId="20" borderId="112" xfId="0" applyFont="1" applyFill="1" applyBorder="1" applyAlignment="1">
      <alignment horizontal="center" vertical="center" wrapText="1"/>
    </xf>
    <xf numFmtId="0" fontId="84" fillId="20" borderId="112" xfId="0" applyFont="1" applyFill="1" applyBorder="1" applyAlignment="1">
      <alignment horizontal="center" vertical="center"/>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3" xfId="1" applyFont="1" applyFill="1" applyBorder="1" applyAlignment="1">
      <alignment horizontal="center" vertical="center"/>
    </xf>
    <xf numFmtId="0" fontId="54" fillId="3" borderId="16"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60" fillId="3" borderId="15" xfId="0" applyFont="1" applyFill="1" applyBorder="1" applyAlignment="1">
      <alignment vertical="center" wrapText="1"/>
    </xf>
    <xf numFmtId="0" fontId="69" fillId="3" borderId="0" xfId="1" applyFont="1" applyFill="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6"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99" xfId="2" applyFont="1" applyFill="1" applyBorder="1" applyAlignment="1">
      <alignment horizontal="center" vertical="center" wrapText="1"/>
    </xf>
    <xf numFmtId="0" fontId="61" fillId="4" borderId="100" xfId="1" applyFont="1" applyFill="1" applyBorder="1" applyAlignment="1">
      <alignment horizontal="center" vertical="center"/>
    </xf>
    <xf numFmtId="0" fontId="61" fillId="4" borderId="96"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70" fillId="10" borderId="0" xfId="0" applyFont="1" applyFill="1" applyAlignment="1">
      <alignment horizontal="center" vertical="center" wrapText="1"/>
    </xf>
    <xf numFmtId="0" fontId="0" fillId="0" borderId="31" xfId="0" applyBorder="1" applyAlignment="1">
      <alignment horizontal="center" vertical="top"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12" fillId="0" borderId="35" xfId="0" applyFont="1" applyBorder="1" applyAlignment="1">
      <alignment horizontal="left" vertical="center" wrapText="1"/>
    </xf>
    <xf numFmtId="0" fontId="12" fillId="0" borderId="6" xfId="0" applyFont="1" applyBorder="1" applyAlignment="1">
      <alignment horizontal="left" vertical="center" wrapText="1"/>
    </xf>
    <xf numFmtId="0" fontId="12" fillId="0" borderId="24" xfId="0" applyFont="1" applyBorder="1" applyAlignment="1">
      <alignment horizontal="left" vertical="center" wrapText="1"/>
    </xf>
    <xf numFmtId="0" fontId="0" fillId="3" borderId="93" xfId="0" applyFill="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3" borderId="35" xfId="0" applyFill="1" applyBorder="1" applyAlignment="1">
      <alignment horizontal="justify" vertical="center" wrapText="1"/>
    </xf>
    <xf numFmtId="0" fontId="0" fillId="3" borderId="6" xfId="0" applyFill="1" applyBorder="1" applyAlignment="1">
      <alignment horizontal="justify" vertical="center" wrapText="1"/>
    </xf>
    <xf numFmtId="0" fontId="0" fillId="3" borderId="24" xfId="0" applyFill="1" applyBorder="1" applyAlignment="1">
      <alignment horizontal="justify"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8"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90" fillId="4" borderId="0" xfId="0" applyFont="1" applyFill="1" applyAlignment="1">
      <alignment horizontal="center" vertical="center"/>
    </xf>
    <xf numFmtId="0" fontId="0" fillId="0" borderId="35"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12" fillId="0" borderId="35" xfId="0" applyFont="1" applyBorder="1" applyAlignment="1">
      <alignment horizontal="justify" vertical="center" wrapText="1"/>
    </xf>
    <xf numFmtId="0" fontId="12" fillId="0" borderId="6" xfId="0" applyFont="1" applyBorder="1" applyAlignment="1">
      <alignment horizontal="justify" vertical="center" wrapText="1"/>
    </xf>
    <xf numFmtId="0" fontId="12" fillId="0" borderId="24" xfId="0" applyFont="1" applyBorder="1" applyAlignment="1">
      <alignment horizontal="justify" vertical="center" wrapText="1"/>
    </xf>
    <xf numFmtId="0" fontId="0" fillId="3" borderId="35" xfId="0" applyFill="1" applyBorder="1" applyAlignment="1">
      <alignment horizontal="left" vertical="center" wrapText="1"/>
    </xf>
    <xf numFmtId="0" fontId="0" fillId="3" borderId="6" xfId="0" applyFill="1" applyBorder="1" applyAlignment="1">
      <alignment horizontal="left" vertical="center" wrapText="1"/>
    </xf>
    <xf numFmtId="0" fontId="0" fillId="3" borderId="24" xfId="0" applyFill="1" applyBorder="1" applyAlignment="1">
      <alignment horizontal="left"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2" xfId="0"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46" xfId="0" applyBorder="1" applyAlignment="1">
      <alignment horizontal="center" vertical="center" wrapText="1"/>
    </xf>
    <xf numFmtId="0" fontId="0" fillId="0" borderId="119" xfId="0" applyBorder="1" applyAlignment="1">
      <alignment horizontal="center" vertical="center" wrapText="1"/>
    </xf>
    <xf numFmtId="0" fontId="0" fillId="0" borderId="31"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4" xfId="0" applyBorder="1" applyAlignment="1">
      <alignment horizontal="justify" vertical="center" wrapText="1"/>
    </xf>
    <xf numFmtId="0" fontId="0" fillId="0" borderId="28" xfId="0" applyBorder="1" applyAlignment="1">
      <alignment horizontal="justify" vertical="center" wrapText="1"/>
    </xf>
    <xf numFmtId="0" fontId="0" fillId="0" borderId="46" xfId="0" applyBorder="1" applyAlignment="1">
      <alignment horizontal="justify" vertical="center" wrapText="1"/>
    </xf>
    <xf numFmtId="0" fontId="26" fillId="0" borderId="126" xfId="0" applyFont="1" applyBorder="1" applyAlignment="1">
      <alignment horizontal="center" vertical="center" wrapText="1"/>
    </xf>
    <xf numFmtId="0" fontId="26" fillId="0" borderId="125" xfId="0" applyFont="1" applyBorder="1" applyAlignment="1">
      <alignment horizontal="center" vertical="center" wrapText="1"/>
    </xf>
    <xf numFmtId="0" fontId="26" fillId="0" borderId="127" xfId="0" applyFont="1" applyBorder="1" applyAlignment="1">
      <alignment horizontal="center" vertical="center" wrapText="1"/>
    </xf>
    <xf numFmtId="0" fontId="0" fillId="0" borderId="6" xfId="0" applyBorder="1" applyAlignment="1">
      <alignment horizontal="center" vertical="center"/>
    </xf>
    <xf numFmtId="0" fontId="26" fillId="0" borderId="119" xfId="0" applyFont="1" applyBorder="1" applyAlignment="1">
      <alignment horizontal="center" vertical="center" wrapText="1"/>
    </xf>
    <xf numFmtId="0" fontId="26" fillId="0" borderId="31" xfId="0" applyFont="1" applyBorder="1" applyAlignment="1">
      <alignment horizontal="center" vertical="center" wrapText="1"/>
    </xf>
    <xf numFmtId="0" fontId="4" fillId="4" borderId="38" xfId="0" applyFont="1" applyFill="1" applyBorder="1" applyAlignment="1">
      <alignment horizontal="justify" vertical="center"/>
    </xf>
    <xf numFmtId="0" fontId="4" fillId="4" borderId="39" xfId="0" applyFont="1" applyFill="1" applyBorder="1" applyAlignment="1">
      <alignment horizontal="justify" vertical="center"/>
    </xf>
    <xf numFmtId="0" fontId="0" fillId="0" borderId="92" xfId="0"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0" borderId="32" xfId="0" applyBorder="1" applyAlignment="1">
      <alignment horizontal="justify" vertical="center" wrapText="1"/>
    </xf>
    <xf numFmtId="0" fontId="4" fillId="4" borderId="56" xfId="0" applyFont="1" applyFill="1" applyBorder="1" applyAlignment="1">
      <alignment horizontal="justify" vertical="center"/>
    </xf>
    <xf numFmtId="0" fontId="4" fillId="4" borderId="75" xfId="0" applyFont="1" applyFill="1" applyBorder="1" applyAlignment="1">
      <alignment horizontal="justify"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6" fillId="0" borderId="96" xfId="0" applyFont="1" applyBorder="1" applyAlignment="1">
      <alignment horizontal="center" vertical="center" wrapText="1"/>
    </xf>
    <xf numFmtId="0" fontId="26" fillId="0" borderId="104" xfId="0" applyFont="1" applyBorder="1" applyAlignment="1">
      <alignment horizontal="center" vertical="center" wrapText="1"/>
    </xf>
    <xf numFmtId="0" fontId="26" fillId="0" borderId="131" xfId="0" applyFont="1" applyBorder="1" applyAlignment="1">
      <alignment horizontal="center"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4" fillId="0" borderId="93" xfId="0" applyNumberFormat="1" applyFont="1" applyBorder="1" applyAlignment="1" applyProtection="1">
      <alignment horizontal="center" vertical="center" wrapText="1"/>
      <protection locked="0"/>
    </xf>
    <xf numFmtId="1" fontId="34" fillId="0" borderId="94"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justify" vertical="center"/>
    </xf>
    <xf numFmtId="0" fontId="13" fillId="0" borderId="32" xfId="0" applyFont="1" applyBorder="1" applyAlignment="1">
      <alignment horizontal="justify" vertical="center"/>
    </xf>
    <xf numFmtId="0" fontId="13" fillId="0" borderId="6" xfId="0" applyFont="1" applyBorder="1" applyAlignment="1">
      <alignment horizontal="center" vertical="center"/>
    </xf>
    <xf numFmtId="0" fontId="13" fillId="0" borderId="32" xfId="0" applyFont="1" applyBorder="1" applyAlignment="1">
      <alignment horizontal="center" vertical="center"/>
    </xf>
    <xf numFmtId="0" fontId="13" fillId="0" borderId="24" xfId="0" applyFont="1" applyBorder="1" applyAlignment="1">
      <alignment horizontal="justify" vertical="center"/>
    </xf>
    <xf numFmtId="0" fontId="13" fillId="0" borderId="24" xfId="0" applyFont="1" applyBorder="1" applyAlignment="1">
      <alignment horizontal="center" vertical="center"/>
    </xf>
    <xf numFmtId="0" fontId="13" fillId="3" borderId="6" xfId="0" applyFont="1" applyFill="1" applyBorder="1" applyAlignment="1">
      <alignment horizontal="justify" vertical="center" wrapText="1"/>
    </xf>
    <xf numFmtId="0" fontId="13" fillId="3" borderId="6" xfId="0" applyFont="1" applyFill="1" applyBorder="1" applyAlignment="1">
      <alignment horizontal="justify" vertical="center"/>
    </xf>
    <xf numFmtId="0" fontId="13" fillId="3" borderId="24" xfId="0" applyFont="1" applyFill="1" applyBorder="1" applyAlignment="1">
      <alignment horizontal="justify" vertical="center"/>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1" fontId="34" fillId="11" borderId="93" xfId="0" applyNumberFormat="1" applyFont="1" applyFill="1" applyBorder="1" applyAlignment="1" applyProtection="1">
      <alignment horizontal="center" vertical="center" wrapText="1"/>
      <protection locked="0"/>
    </xf>
    <xf numFmtId="1" fontId="34" fillId="11" borderId="94" xfId="0" applyNumberFormat="1" applyFont="1" applyFill="1" applyBorder="1" applyAlignment="1" applyProtection="1">
      <alignment horizontal="center" vertical="center" wrapText="1"/>
      <protection locked="0"/>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14" fontId="13" fillId="0" borderId="44" xfId="0" applyNumberFormat="1" applyFont="1" applyBorder="1" applyAlignment="1">
      <alignment horizontal="center" vertical="center"/>
    </xf>
    <xf numFmtId="0" fontId="13" fillId="0" borderId="6" xfId="0" applyFont="1" applyBorder="1" applyAlignment="1">
      <alignment horizontal="justify" vertical="center" wrapText="1"/>
    </xf>
    <xf numFmtId="0" fontId="13" fillId="0" borderId="130" xfId="0" applyFont="1" applyBorder="1" applyAlignment="1">
      <alignment horizontal="center" vertical="center"/>
    </xf>
    <xf numFmtId="0" fontId="13" fillId="0" borderId="129" xfId="0" applyFont="1" applyBorder="1" applyAlignment="1">
      <alignment horizontal="center" vertical="center"/>
    </xf>
    <xf numFmtId="0" fontId="13" fillId="0" borderId="121" xfId="0" applyFont="1" applyBorder="1" applyAlignment="1">
      <alignment horizontal="center" vertical="center"/>
    </xf>
    <xf numFmtId="14" fontId="13" fillId="0" borderId="32" xfId="0" applyNumberFormat="1" applyFont="1" applyBorder="1" applyAlignment="1">
      <alignment horizontal="center" vertical="center"/>
    </xf>
    <xf numFmtId="0" fontId="13" fillId="0" borderId="128" xfId="0" applyFont="1" applyBorder="1" applyAlignment="1">
      <alignment horizontal="center" vertical="center"/>
    </xf>
    <xf numFmtId="0" fontId="13" fillId="0" borderId="120" xfId="0" applyFont="1" applyBorder="1" applyAlignment="1">
      <alignment horizontal="center" vertical="center"/>
    </xf>
    <xf numFmtId="0" fontId="13" fillId="0" borderId="23" xfId="0" applyFont="1" applyBorder="1" applyAlignment="1">
      <alignment horizontal="center" vertical="center"/>
    </xf>
    <xf numFmtId="0" fontId="13" fillId="0" borderId="77" xfId="0" applyFont="1" applyBorder="1" applyAlignment="1">
      <alignment horizontal="justify" vertical="center" wrapText="1"/>
    </xf>
    <xf numFmtId="0" fontId="13" fillId="0" borderId="35" xfId="0" applyFont="1" applyBorder="1" applyAlignment="1">
      <alignment horizontal="justify" vertical="center" wrapText="1"/>
    </xf>
    <xf numFmtId="0" fontId="13" fillId="0" borderId="35" xfId="0" applyFont="1" applyBorder="1" applyAlignment="1">
      <alignment horizontal="center" vertical="center"/>
    </xf>
    <xf numFmtId="14" fontId="13" fillId="0" borderId="28" xfId="0" applyNumberFormat="1" applyFont="1" applyBorder="1" applyAlignment="1">
      <alignment horizontal="center" vertical="center"/>
    </xf>
    <xf numFmtId="14" fontId="13" fillId="0" borderId="23" xfId="0" applyNumberFormat="1" applyFont="1" applyBorder="1" applyAlignment="1">
      <alignment horizontal="center" vertical="center"/>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76" xfId="0" applyFont="1" applyBorder="1" applyAlignment="1">
      <alignment horizontal="justify" vertical="center" wrapText="1"/>
    </xf>
    <xf numFmtId="0" fontId="13" fillId="0" borderId="78" xfId="0" applyFont="1" applyBorder="1" applyAlignment="1">
      <alignment horizontal="justify" vertical="center" wrapText="1"/>
    </xf>
    <xf numFmtId="0" fontId="13" fillId="0" borderId="23"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14" fontId="13" fillId="0" borderId="46" xfId="0" applyNumberFormat="1"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77" xfId="0" applyFont="1" applyBorder="1" applyAlignment="1">
      <alignment horizontal="center" vertical="center"/>
    </xf>
    <xf numFmtId="1" fontId="34" fillId="0" borderId="133"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34" fillId="0" borderId="23" xfId="0" applyNumberFormat="1" applyFont="1" applyBorder="1" applyAlignment="1" applyProtection="1">
      <alignment horizontal="center" vertical="center" wrapText="1"/>
      <protection locked="0"/>
    </xf>
    <xf numFmtId="1" fontId="34" fillId="0" borderId="32" xfId="0" applyNumberFormat="1" applyFont="1" applyBorder="1" applyAlignment="1" applyProtection="1">
      <alignment horizontal="center" vertical="center" wrapText="1"/>
      <protection locked="0"/>
    </xf>
    <xf numFmtId="1" fontId="23" fillId="0" borderId="23" xfId="0" applyNumberFormat="1" applyFont="1" applyBorder="1" applyAlignment="1">
      <alignment horizontal="center" vertical="center"/>
    </xf>
    <xf numFmtId="0" fontId="23" fillId="0" borderId="32" xfId="0" applyFont="1" applyBorder="1" applyAlignment="1">
      <alignment horizontal="center" vertical="center"/>
    </xf>
    <xf numFmtId="1" fontId="34" fillId="0" borderId="23" xfId="0" applyNumberFormat="1" applyFont="1" applyBorder="1" applyAlignment="1">
      <alignment horizontal="center" vertical="center"/>
    </xf>
    <xf numFmtId="0" fontId="34" fillId="0" borderId="32" xfId="0" applyFont="1" applyBorder="1" applyAlignment="1">
      <alignment horizontal="center" vertical="center"/>
    </xf>
    <xf numFmtId="1" fontId="34" fillId="0" borderId="95"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3" fillId="0" borderId="24" xfId="0" applyFont="1" applyBorder="1" applyAlignment="1">
      <alignment horizontal="center" vertical="center"/>
    </xf>
    <xf numFmtId="0" fontId="34" fillId="0" borderId="24" xfId="0" applyFont="1" applyBorder="1" applyAlignment="1">
      <alignment horizontal="center" vertical="center"/>
    </xf>
    <xf numFmtId="1" fontId="34" fillId="11" borderId="95" xfId="0" applyNumberFormat="1" applyFont="1" applyFill="1" applyBorder="1" applyAlignment="1" applyProtection="1">
      <alignment horizontal="center" vertical="center" wrapText="1"/>
      <protection locked="0"/>
    </xf>
    <xf numFmtId="0" fontId="13" fillId="3" borderId="35" xfId="0" applyFont="1" applyFill="1" applyBorder="1" applyAlignment="1">
      <alignment horizontal="justify" vertical="center" wrapText="1"/>
    </xf>
    <xf numFmtId="0" fontId="13" fillId="0" borderId="35" xfId="0" applyFont="1" applyBorder="1" applyAlignment="1">
      <alignment horizontal="justify" vertical="center"/>
    </xf>
    <xf numFmtId="14" fontId="13" fillId="0" borderId="35" xfId="0" applyNumberFormat="1" applyFont="1" applyBorder="1" applyAlignment="1">
      <alignment horizontal="center" vertical="center"/>
    </xf>
    <xf numFmtId="0" fontId="13" fillId="0" borderId="130" xfId="0" applyFont="1" applyBorder="1" applyAlignment="1">
      <alignment horizontal="center" vertical="center" wrapText="1"/>
    </xf>
    <xf numFmtId="0" fontId="13" fillId="0" borderId="129" xfId="0" applyFont="1" applyBorder="1" applyAlignment="1">
      <alignment horizontal="center" vertical="center" wrapText="1"/>
    </xf>
    <xf numFmtId="0" fontId="13" fillId="0" borderId="121" xfId="0" applyFont="1" applyBorder="1" applyAlignment="1">
      <alignment horizontal="center" vertical="center" wrapText="1"/>
    </xf>
    <xf numFmtId="0" fontId="13" fillId="0" borderId="130" xfId="0" applyFont="1" applyBorder="1" applyAlignment="1">
      <alignment horizontal="justify" vertical="center" wrapText="1"/>
    </xf>
    <xf numFmtId="0" fontId="13" fillId="0" borderId="129" xfId="0" applyFont="1" applyBorder="1" applyAlignment="1">
      <alignment horizontal="justify" vertical="center" wrapText="1"/>
    </xf>
    <xf numFmtId="0" fontId="13" fillId="0" borderId="121" xfId="0" applyFont="1" applyBorder="1" applyAlignment="1">
      <alignment horizontal="justify" vertical="center" wrapText="1"/>
    </xf>
    <xf numFmtId="0" fontId="23" fillId="0" borderId="130" xfId="0" applyFont="1" applyBorder="1" applyAlignment="1">
      <alignment horizontal="justify" vertical="center" wrapText="1"/>
    </xf>
    <xf numFmtId="0" fontId="23" fillId="0" borderId="129" xfId="0" applyFont="1" applyBorder="1" applyAlignment="1">
      <alignment horizontal="justify" vertical="center" wrapText="1"/>
    </xf>
    <xf numFmtId="0" fontId="23" fillId="0" borderId="121" xfId="0" applyFont="1" applyBorder="1" applyAlignment="1">
      <alignment horizontal="justify" vertical="center" wrapText="1"/>
    </xf>
    <xf numFmtId="0" fontId="23" fillId="0" borderId="76" xfId="0" applyFont="1" applyBorder="1" applyAlignment="1">
      <alignment horizontal="justify" vertical="center" wrapText="1"/>
    </xf>
    <xf numFmtId="0" fontId="13" fillId="0" borderId="120" xfId="0" applyFont="1" applyBorder="1" applyAlignment="1">
      <alignment horizontal="justify" vertical="center" wrapText="1"/>
    </xf>
    <xf numFmtId="0" fontId="13" fillId="0" borderId="128" xfId="0" applyFont="1" applyBorder="1" applyAlignment="1">
      <alignment horizontal="justify" vertical="center" wrapText="1"/>
    </xf>
    <xf numFmtId="0" fontId="13" fillId="0" borderId="77" xfId="0" applyFont="1" applyBorder="1" applyAlignment="1">
      <alignment horizontal="justify"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46">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rgb="FF9C5700"/>
      </font>
      <fill>
        <patternFill>
          <bgColor rgb="FFFFEB9C"/>
        </patternFill>
      </fill>
    </dxf>
    <dxf>
      <fill>
        <patternFill>
          <bgColor theme="9"/>
        </patternFill>
      </fill>
    </dxf>
    <dxf>
      <fill>
        <patternFill>
          <bgColor theme="9"/>
        </patternFill>
      </fill>
    </dxf>
    <dxf>
      <fill>
        <patternFill>
          <bgColor theme="9"/>
        </patternFill>
      </fill>
    </dxf>
    <dxf>
      <font>
        <color auto="1"/>
      </font>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rgb="FF9C5700"/>
      </font>
      <fill>
        <patternFill>
          <bgColor rgb="FFFFEB9C"/>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39994506668294322"/>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92D050"/>
        </patternFill>
      </fill>
    </dxf>
    <dxf>
      <font>
        <color theme="1"/>
      </font>
    </dxf>
    <dxf>
      <fill>
        <patternFill>
          <bgColor theme="9"/>
        </patternFill>
      </fill>
    </dxf>
    <dxf>
      <font>
        <color auto="1"/>
      </font>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theme="7" tint="0.39994506668294322"/>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fill>
        <patternFill>
          <bgColor rgb="FFFF0000"/>
        </patternFill>
      </fill>
    </dxf>
    <dxf>
      <fill>
        <patternFill>
          <bgColor rgb="FFFFC7CE"/>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9"/>
        </patternFill>
      </fill>
    </dxf>
    <dxf>
      <fill>
        <patternFill>
          <bgColor rgb="FF92D050"/>
        </patternFill>
      </fill>
    </dxf>
    <dxf>
      <fill>
        <patternFill>
          <bgColor rgb="FF00B050"/>
        </patternFill>
      </fill>
    </dxf>
    <dxf>
      <fill>
        <patternFill>
          <bgColor theme="7" tint="0.59996337778862885"/>
        </patternFill>
      </fill>
    </dxf>
    <dxf>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auto="1"/>
      </font>
    </dxf>
    <dxf>
      <font>
        <color theme="1"/>
      </font>
    </dxf>
    <dxf>
      <font>
        <color rgb="FF9C0006"/>
      </font>
      <fill>
        <patternFill>
          <bgColor rgb="FFFFC7CE"/>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auto="1"/>
      </font>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rgb="FFFFC7CE"/>
        </patternFill>
      </fill>
    </dxf>
    <dxf>
      <font>
        <color theme="1"/>
      </font>
      <fill>
        <patternFill>
          <bgColor rgb="FFFFC00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rgb="FF92D050"/>
        </patternFill>
      </fill>
    </dxf>
    <dxf>
      <fill>
        <patternFill>
          <bgColor theme="7" tint="0.59996337778862885"/>
        </patternFill>
      </fill>
    </dxf>
    <dxf>
      <font>
        <color auto="1"/>
      </font>
    </dxf>
    <dxf>
      <font>
        <color rgb="FF006100"/>
      </font>
      <fill>
        <patternFill>
          <bgColor rgb="FFC6EFCE"/>
        </patternFill>
      </fill>
    </dxf>
    <dxf>
      <font>
        <color theme="1"/>
      </font>
    </dxf>
    <dxf>
      <fill>
        <patternFill>
          <bgColor theme="9"/>
        </patternFill>
      </fill>
    </dxf>
    <dxf>
      <fill>
        <patternFill>
          <bgColor theme="7" tint="0.39994506668294322"/>
        </patternFill>
      </fill>
    </dxf>
    <dxf>
      <fill>
        <patternFill>
          <bgColor rgb="FF00B050"/>
        </patternFill>
      </fill>
    </dxf>
    <dxf>
      <fill>
        <patternFill>
          <bgColor rgb="FF92D050"/>
        </patternFill>
      </fill>
    </dxf>
    <dxf>
      <font>
        <color rgb="FF006100"/>
      </font>
      <fill>
        <patternFill>
          <bgColor rgb="FFC6EF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a16="http://schemas.microsoft.com/office/drawing/2014/main"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a16="http://schemas.microsoft.com/office/drawing/2014/main"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a16="http://schemas.microsoft.com/office/drawing/2014/main"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a16="http://schemas.microsoft.com/office/drawing/2014/main"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245253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245253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1</xdr:col>
      <xdr:colOff>1679864</xdr:colOff>
      <xdr:row>1</xdr:row>
      <xdr:rowOff>587374</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1074571</xdr:colOff>
      <xdr:row>1</xdr:row>
      <xdr:rowOff>570262</xdr:rowOff>
    </xdr:to>
    <xdr:pic>
      <xdr:nvPicPr>
        <xdr:cNvPr id="4" name="Picture 9">
          <a:extLst>
            <a:ext uri="{FF2B5EF4-FFF2-40B4-BE49-F238E27FC236}">
              <a16:creationId xmlns:a16="http://schemas.microsoft.com/office/drawing/2014/main"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1</xdr:col>
      <xdr:colOff>1801091</xdr:colOff>
      <xdr:row>1</xdr:row>
      <xdr:rowOff>622011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1126526</xdr:colOff>
      <xdr:row>1</xdr:row>
      <xdr:rowOff>570262</xdr:rowOff>
    </xdr:to>
    <xdr:pic>
      <xdr:nvPicPr>
        <xdr:cNvPr id="4" name="Picture 9">
          <a:extLst>
            <a:ext uri="{FF2B5EF4-FFF2-40B4-BE49-F238E27FC236}">
              <a16:creationId xmlns:a16="http://schemas.microsoft.com/office/drawing/2014/main"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1489363</xdr:colOff>
      <xdr:row>1</xdr:row>
      <xdr:rowOff>848591</xdr:rowOff>
    </xdr:to>
    <xdr:pic>
      <xdr:nvPicPr>
        <xdr:cNvPr id="4" name="Picture 9">
          <a:extLst>
            <a:ext uri="{FF2B5EF4-FFF2-40B4-BE49-F238E27FC236}">
              <a16:creationId xmlns:a16="http://schemas.microsoft.com/office/drawing/2014/main"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13" zoomScale="90" zoomScaleNormal="90" workbookViewId="0">
      <selection activeCell="L14" sqref="L14"/>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334"/>
      <c r="B1" s="334"/>
      <c r="C1" s="334"/>
      <c r="D1" s="334"/>
      <c r="E1" s="334"/>
      <c r="F1" s="334"/>
    </row>
    <row r="5" spans="1:9">
      <c r="D5" s="15"/>
      <c r="E5" s="15"/>
      <c r="F5" s="15"/>
      <c r="G5" s="15"/>
      <c r="H5" s="15"/>
    </row>
    <row r="6" spans="1:9">
      <c r="D6" s="15"/>
      <c r="E6" s="15"/>
      <c r="F6" s="15"/>
      <c r="G6" s="15"/>
      <c r="H6" s="15"/>
    </row>
    <row r="7" spans="1:9" ht="33.75">
      <c r="A7" s="335" t="s">
        <v>0</v>
      </c>
      <c r="B7" s="335"/>
      <c r="C7" s="335"/>
      <c r="D7" s="335"/>
      <c r="E7" s="335"/>
      <c r="F7" s="335"/>
      <c r="G7" s="335"/>
      <c r="H7" s="335"/>
      <c r="I7" s="335"/>
    </row>
    <row r="9" spans="1:9" s="7" customFormat="1" ht="81.75" customHeight="1">
      <c r="A9" s="8" t="s">
        <v>1</v>
      </c>
      <c r="B9" s="336" t="s">
        <v>2</v>
      </c>
      <c r="C9" s="336"/>
      <c r="D9" s="336"/>
      <c r="E9" s="336"/>
      <c r="F9" s="336"/>
      <c r="G9" s="336"/>
      <c r="H9" s="336"/>
      <c r="I9" s="336"/>
    </row>
    <row r="10" spans="1:9" s="7" customFormat="1" ht="16.899999999999999" customHeight="1">
      <c r="A10" s="13"/>
      <c r="B10" s="14"/>
      <c r="C10" s="14"/>
      <c r="D10" s="13"/>
      <c r="E10" s="12"/>
    </row>
    <row r="11" spans="1:9" s="7" customFormat="1" ht="84" customHeight="1">
      <c r="A11" s="8" t="s">
        <v>3</v>
      </c>
      <c r="B11" s="9" t="s">
        <v>4</v>
      </c>
      <c r="C11" s="333" t="s">
        <v>5</v>
      </c>
      <c r="D11" s="333"/>
      <c r="E11" s="333"/>
      <c r="F11" s="333"/>
      <c r="G11" s="333"/>
      <c r="H11" s="333"/>
      <c r="I11" s="333"/>
    </row>
    <row r="12" spans="1:9" ht="32.25" customHeight="1">
      <c r="A12" s="11"/>
    </row>
    <row r="13" spans="1:9" ht="32.25" customHeight="1">
      <c r="A13" s="10" t="s">
        <v>6</v>
      </c>
      <c r="B13" s="332" t="s">
        <v>7</v>
      </c>
      <c r="C13" s="332"/>
      <c r="D13" s="332"/>
      <c r="E13" s="332"/>
      <c r="F13" s="332"/>
      <c r="G13" s="332"/>
      <c r="H13" s="332"/>
      <c r="I13" s="332"/>
    </row>
    <row r="14" spans="1:9" s="7" customFormat="1" ht="69" customHeight="1">
      <c r="A14" s="10" t="s">
        <v>8</v>
      </c>
      <c r="B14" s="333"/>
      <c r="C14" s="333"/>
      <c r="D14" s="333"/>
      <c r="E14" s="333"/>
      <c r="F14" s="333"/>
      <c r="G14" s="333"/>
      <c r="H14" s="333"/>
      <c r="I14" s="333"/>
    </row>
    <row r="15" spans="1:9" s="7" customFormat="1" ht="54" customHeight="1">
      <c r="A15" s="10" t="s">
        <v>9</v>
      </c>
      <c r="B15" s="333"/>
      <c r="C15" s="333"/>
      <c r="D15" s="333"/>
      <c r="E15" s="333"/>
      <c r="F15" s="333"/>
      <c r="G15" s="333"/>
      <c r="H15" s="333"/>
      <c r="I15" s="333"/>
    </row>
    <row r="16" spans="1:9" s="7" customFormat="1" ht="54" customHeight="1">
      <c r="A16" s="8" t="s">
        <v>10</v>
      </c>
      <c r="B16" s="333"/>
      <c r="C16" s="333"/>
      <c r="D16" s="333"/>
      <c r="E16" s="333"/>
      <c r="F16" s="333"/>
      <c r="G16" s="333"/>
      <c r="H16" s="333"/>
      <c r="I16" s="333"/>
    </row>
    <row r="18" spans="1:9" s="7" customFormat="1" ht="54.75" customHeight="1">
      <c r="A18" s="8" t="s">
        <v>11</v>
      </c>
      <c r="B18" s="331"/>
      <c r="C18" s="331"/>
      <c r="D18" s="331"/>
      <c r="E18" s="331"/>
      <c r="F18" s="331"/>
      <c r="G18" s="331"/>
      <c r="H18" s="331"/>
      <c r="I18" s="331"/>
    </row>
    <row r="21" spans="1:9" ht="15.75" thickBot="1"/>
    <row r="22" spans="1:9">
      <c r="B22" s="185" t="s">
        <v>12</v>
      </c>
      <c r="C22" s="186" t="s">
        <v>13</v>
      </c>
      <c r="D22" s="186" t="s">
        <v>14</v>
      </c>
      <c r="E22" s="186" t="s">
        <v>15</v>
      </c>
    </row>
    <row r="23" spans="1:9" ht="15.75" thickBot="1">
      <c r="B23" s="187" t="s">
        <v>16</v>
      </c>
      <c r="C23" s="188" t="s">
        <v>17</v>
      </c>
      <c r="D23" s="188" t="s">
        <v>18</v>
      </c>
      <c r="E23" s="188" t="s">
        <v>19</v>
      </c>
    </row>
    <row r="24" spans="1:9">
      <c r="B24" s="189" t="s">
        <v>20</v>
      </c>
      <c r="C24" s="190" t="s">
        <v>11</v>
      </c>
      <c r="D24" s="190" t="s">
        <v>11</v>
      </c>
      <c r="E24" s="190" t="s">
        <v>11</v>
      </c>
    </row>
    <row r="25" spans="1:9" ht="15.75" thickBot="1">
      <c r="B25" s="187">
        <v>1</v>
      </c>
      <c r="C25" s="188" t="s">
        <v>21</v>
      </c>
      <c r="D25" s="188" t="s">
        <v>22</v>
      </c>
      <c r="E25" s="188"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workbookViewId="0">
      <selection activeCell="B22" sqref="B22:J30"/>
    </sheetView>
  </sheetViews>
  <sheetFormatPr baseColWidth="10" defaultColWidth="11.42578125" defaultRowHeight="15"/>
  <sheetData>
    <row r="2" spans="2:10" ht="18.75">
      <c r="B2" s="337" t="s">
        <v>24</v>
      </c>
      <c r="C2" s="337"/>
      <c r="D2" s="337"/>
      <c r="E2" s="337"/>
      <c r="F2" s="337"/>
      <c r="G2" s="337"/>
      <c r="H2" s="337"/>
      <c r="I2" s="337"/>
      <c r="J2" s="337"/>
    </row>
    <row r="3" spans="2:10" ht="15.75" thickBot="1"/>
    <row r="4" spans="2:10">
      <c r="B4" s="338" t="s">
        <v>25</v>
      </c>
      <c r="C4" s="339"/>
      <c r="D4" s="339"/>
      <c r="E4" s="339"/>
      <c r="F4" s="339"/>
      <c r="G4" s="339"/>
      <c r="H4" s="339"/>
      <c r="I4" s="339"/>
      <c r="J4" s="340"/>
    </row>
    <row r="5" spans="2:10">
      <c r="B5" s="341"/>
      <c r="C5" s="342"/>
      <c r="D5" s="342"/>
      <c r="E5" s="342"/>
      <c r="F5" s="342"/>
      <c r="G5" s="342"/>
      <c r="H5" s="342"/>
      <c r="I5" s="342"/>
      <c r="J5" s="343"/>
    </row>
    <row r="6" spans="2:10">
      <c r="B6" s="341"/>
      <c r="C6" s="342"/>
      <c r="D6" s="342"/>
      <c r="E6" s="342"/>
      <c r="F6" s="342"/>
      <c r="G6" s="342"/>
      <c r="H6" s="342"/>
      <c r="I6" s="342"/>
      <c r="J6" s="343"/>
    </row>
    <row r="7" spans="2:10" ht="15.75" thickBot="1">
      <c r="B7" s="344"/>
      <c r="C7" s="345"/>
      <c r="D7" s="345"/>
      <c r="E7" s="345"/>
      <c r="F7" s="345"/>
      <c r="G7" s="345"/>
      <c r="H7" s="345"/>
      <c r="I7" s="345"/>
      <c r="J7" s="346"/>
    </row>
    <row r="8" spans="2:10" ht="15.75" thickBot="1"/>
    <row r="9" spans="2:10">
      <c r="B9" s="338" t="s">
        <v>26</v>
      </c>
      <c r="C9" s="339"/>
      <c r="D9" s="339"/>
      <c r="E9" s="339"/>
      <c r="F9" s="339"/>
      <c r="G9" s="339"/>
      <c r="H9" s="339"/>
      <c r="I9" s="339"/>
      <c r="J9" s="340"/>
    </row>
    <row r="10" spans="2:10">
      <c r="B10" s="341"/>
      <c r="C10" s="342"/>
      <c r="D10" s="342"/>
      <c r="E10" s="342"/>
      <c r="F10" s="342"/>
      <c r="G10" s="342"/>
      <c r="H10" s="342"/>
      <c r="I10" s="342"/>
      <c r="J10" s="343"/>
    </row>
    <row r="11" spans="2:10">
      <c r="B11" s="341"/>
      <c r="C11" s="342"/>
      <c r="D11" s="342"/>
      <c r="E11" s="342"/>
      <c r="F11" s="342"/>
      <c r="G11" s="342"/>
      <c r="H11" s="342"/>
      <c r="I11" s="342"/>
      <c r="J11" s="343"/>
    </row>
    <row r="12" spans="2:10">
      <c r="B12" s="341"/>
      <c r="C12" s="342"/>
      <c r="D12" s="342"/>
      <c r="E12" s="342"/>
      <c r="F12" s="342"/>
      <c r="G12" s="342"/>
      <c r="H12" s="342"/>
      <c r="I12" s="342"/>
      <c r="J12" s="343"/>
    </row>
    <row r="13" spans="2:10">
      <c r="B13" s="341"/>
      <c r="C13" s="342"/>
      <c r="D13" s="342"/>
      <c r="E13" s="342"/>
      <c r="F13" s="342"/>
      <c r="G13" s="342"/>
      <c r="H13" s="342"/>
      <c r="I13" s="342"/>
      <c r="J13" s="343"/>
    </row>
    <row r="14" spans="2:10">
      <c r="B14" s="341"/>
      <c r="C14" s="342"/>
      <c r="D14" s="342"/>
      <c r="E14" s="342"/>
      <c r="F14" s="342"/>
      <c r="G14" s="342"/>
      <c r="H14" s="342"/>
      <c r="I14" s="342"/>
      <c r="J14" s="343"/>
    </row>
    <row r="15" spans="2:10" ht="15.75" thickBot="1">
      <c r="B15" s="344"/>
      <c r="C15" s="345"/>
      <c r="D15" s="345"/>
      <c r="E15" s="345"/>
      <c r="F15" s="345"/>
      <c r="G15" s="345"/>
      <c r="H15" s="345"/>
      <c r="I15" s="345"/>
      <c r="J15" s="346"/>
    </row>
    <row r="16" spans="2:10" ht="15.75" thickBot="1"/>
    <row r="17" spans="2:10">
      <c r="B17" s="338" t="s">
        <v>27</v>
      </c>
      <c r="C17" s="339"/>
      <c r="D17" s="339"/>
      <c r="E17" s="339"/>
      <c r="F17" s="339"/>
      <c r="G17" s="339"/>
      <c r="H17" s="339"/>
      <c r="I17" s="339"/>
      <c r="J17" s="340"/>
    </row>
    <row r="18" spans="2:10">
      <c r="B18" s="341"/>
      <c r="C18" s="342"/>
      <c r="D18" s="342"/>
      <c r="E18" s="342"/>
      <c r="F18" s="342"/>
      <c r="G18" s="342"/>
      <c r="H18" s="342"/>
      <c r="I18" s="342"/>
      <c r="J18" s="343"/>
    </row>
    <row r="19" spans="2:10">
      <c r="B19" s="341"/>
      <c r="C19" s="342"/>
      <c r="D19" s="342"/>
      <c r="E19" s="342"/>
      <c r="F19" s="342"/>
      <c r="G19" s="342"/>
      <c r="H19" s="342"/>
      <c r="I19" s="342"/>
      <c r="J19" s="343"/>
    </row>
    <row r="20" spans="2:10" ht="15.75" thickBot="1">
      <c r="B20" s="344"/>
      <c r="C20" s="345"/>
      <c r="D20" s="345"/>
      <c r="E20" s="345"/>
      <c r="F20" s="345"/>
      <c r="G20" s="345"/>
      <c r="H20" s="345"/>
      <c r="I20" s="345"/>
      <c r="J20" s="346"/>
    </row>
    <row r="21" spans="2:10" ht="15.75" thickBot="1"/>
    <row r="22" spans="2:10">
      <c r="B22" s="338" t="s">
        <v>28</v>
      </c>
      <c r="C22" s="339"/>
      <c r="D22" s="339"/>
      <c r="E22" s="339"/>
      <c r="F22" s="339"/>
      <c r="G22" s="339"/>
      <c r="H22" s="339"/>
      <c r="I22" s="339"/>
      <c r="J22" s="340"/>
    </row>
    <row r="23" spans="2:10">
      <c r="B23" s="341"/>
      <c r="C23" s="342"/>
      <c r="D23" s="342"/>
      <c r="E23" s="342"/>
      <c r="F23" s="342"/>
      <c r="G23" s="342"/>
      <c r="H23" s="342"/>
      <c r="I23" s="342"/>
      <c r="J23" s="343"/>
    </row>
    <row r="24" spans="2:10">
      <c r="B24" s="341"/>
      <c r="C24" s="342"/>
      <c r="D24" s="342"/>
      <c r="E24" s="342"/>
      <c r="F24" s="342"/>
      <c r="G24" s="342"/>
      <c r="H24" s="342"/>
      <c r="I24" s="342"/>
      <c r="J24" s="343"/>
    </row>
    <row r="25" spans="2:10">
      <c r="B25" s="341"/>
      <c r="C25" s="342"/>
      <c r="D25" s="342"/>
      <c r="E25" s="342"/>
      <c r="F25" s="342"/>
      <c r="G25" s="342"/>
      <c r="H25" s="342"/>
      <c r="I25" s="342"/>
      <c r="J25" s="343"/>
    </row>
    <row r="26" spans="2:10">
      <c r="B26" s="341"/>
      <c r="C26" s="342"/>
      <c r="D26" s="342"/>
      <c r="E26" s="342"/>
      <c r="F26" s="342"/>
      <c r="G26" s="342"/>
      <c r="H26" s="342"/>
      <c r="I26" s="342"/>
      <c r="J26" s="343"/>
    </row>
    <row r="27" spans="2:10">
      <c r="B27" s="341"/>
      <c r="C27" s="342"/>
      <c r="D27" s="342"/>
      <c r="E27" s="342"/>
      <c r="F27" s="342"/>
      <c r="G27" s="342"/>
      <c r="H27" s="342"/>
      <c r="I27" s="342"/>
      <c r="J27" s="343"/>
    </row>
    <row r="28" spans="2:10">
      <c r="B28" s="341"/>
      <c r="C28" s="342"/>
      <c r="D28" s="342"/>
      <c r="E28" s="342"/>
      <c r="F28" s="342"/>
      <c r="G28" s="342"/>
      <c r="H28" s="342"/>
      <c r="I28" s="342"/>
      <c r="J28" s="343"/>
    </row>
    <row r="29" spans="2:10">
      <c r="B29" s="341"/>
      <c r="C29" s="342"/>
      <c r="D29" s="342"/>
      <c r="E29" s="342"/>
      <c r="F29" s="342"/>
      <c r="G29" s="342"/>
      <c r="H29" s="342"/>
      <c r="I29" s="342"/>
      <c r="J29" s="343"/>
    </row>
    <row r="30" spans="2:10" ht="15.75" thickBot="1">
      <c r="B30" s="344"/>
      <c r="C30" s="345"/>
      <c r="D30" s="345"/>
      <c r="E30" s="345"/>
      <c r="F30" s="345"/>
      <c r="G30" s="345"/>
      <c r="H30" s="345"/>
      <c r="I30" s="345"/>
      <c r="J30" s="34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0" zoomScaleNormal="90" workbookViewId="0">
      <selection activeCell="C12" sqref="C12"/>
    </sheetView>
  </sheetViews>
  <sheetFormatPr baseColWidth="10" defaultColWidth="10.42578125" defaultRowHeight="14.25"/>
  <cols>
    <col min="1" max="1" width="53.28515625" style="225" customWidth="1"/>
    <col min="2" max="2" width="15.42578125" style="226" customWidth="1"/>
    <col min="3" max="3" width="72.140625" style="193" customWidth="1"/>
    <col min="4" max="4" width="24.140625" style="226" customWidth="1"/>
    <col min="5" max="5" width="55.85546875" style="193" customWidth="1"/>
    <col min="6" max="6" width="4.7109375" style="193" customWidth="1"/>
    <col min="7" max="16384" width="10.42578125" style="193"/>
  </cols>
  <sheetData>
    <row r="1" spans="1:8" ht="87" customHeight="1">
      <c r="A1" s="191"/>
      <c r="B1" s="351" t="s">
        <v>29</v>
      </c>
      <c r="C1" s="351"/>
      <c r="D1" s="351"/>
      <c r="E1" s="191"/>
      <c r="F1" s="192"/>
      <c r="G1" s="192"/>
      <c r="H1" s="192"/>
    </row>
    <row r="2" spans="1:8" ht="54.75" customHeight="1">
      <c r="A2" s="194" t="s">
        <v>30</v>
      </c>
      <c r="B2" s="352" t="s">
        <v>31</v>
      </c>
      <c r="C2" s="353"/>
      <c r="D2" s="195" t="s">
        <v>32</v>
      </c>
      <c r="E2" s="196" t="s">
        <v>5</v>
      </c>
    </row>
    <row r="3" spans="1:8" ht="16.7" customHeight="1">
      <c r="A3" s="197"/>
      <c r="B3" s="198"/>
      <c r="C3" s="198"/>
      <c r="D3" s="199"/>
      <c r="E3" s="198"/>
    </row>
    <row r="4" spans="1:8" ht="54.75" customHeight="1">
      <c r="A4" s="194" t="s">
        <v>33</v>
      </c>
      <c r="B4" s="354" t="s">
        <v>2</v>
      </c>
      <c r="C4" s="355"/>
      <c r="D4" s="355"/>
      <c r="E4" s="355"/>
    </row>
    <row r="5" spans="1:8" ht="13.35" customHeight="1">
      <c r="A5" s="200"/>
      <c r="B5" s="201"/>
      <c r="D5" s="199"/>
      <c r="E5" s="199"/>
    </row>
    <row r="6" spans="1:8" ht="21" customHeight="1">
      <c r="A6" s="356" t="s">
        <v>34</v>
      </c>
      <c r="B6" s="357" t="s">
        <v>35</v>
      </c>
      <c r="C6" s="357"/>
      <c r="D6" s="357" t="s">
        <v>36</v>
      </c>
      <c r="E6" s="357"/>
    </row>
    <row r="7" spans="1:8" ht="115.5" customHeight="1">
      <c r="A7" s="356"/>
      <c r="B7" s="358" t="s">
        <v>37</v>
      </c>
      <c r="C7" s="359"/>
      <c r="D7" s="360" t="s">
        <v>38</v>
      </c>
      <c r="E7" s="360"/>
    </row>
    <row r="8" spans="1:8" ht="21" customHeight="1">
      <c r="A8" s="200"/>
      <c r="B8" s="201"/>
      <c r="D8" s="199"/>
      <c r="E8" s="199"/>
    </row>
    <row r="9" spans="1:8" ht="20.100000000000001" customHeight="1">
      <c r="A9" s="347" t="s">
        <v>39</v>
      </c>
      <c r="B9" s="347"/>
      <c r="C9" s="347"/>
      <c r="D9" s="347"/>
      <c r="E9" s="347"/>
    </row>
    <row r="10" spans="1:8" ht="20.100000000000001" customHeight="1">
      <c r="A10" s="202" t="s">
        <v>40</v>
      </c>
      <c r="B10" s="202" t="s">
        <v>41</v>
      </c>
      <c r="C10" s="202" t="s">
        <v>42</v>
      </c>
      <c r="D10" s="202" t="s">
        <v>43</v>
      </c>
      <c r="E10" s="202" t="s">
        <v>44</v>
      </c>
    </row>
    <row r="11" spans="1:8" s="206" customFormat="1" ht="118.5" customHeight="1">
      <c r="A11" s="348" t="s">
        <v>45</v>
      </c>
      <c r="B11" s="203">
        <v>1</v>
      </c>
      <c r="C11" s="204" t="s">
        <v>46</v>
      </c>
      <c r="D11" s="205">
        <v>1</v>
      </c>
      <c r="E11" s="204" t="s">
        <v>47</v>
      </c>
    </row>
    <row r="12" spans="1:8" s="206" customFormat="1" ht="113.25" customHeight="1">
      <c r="A12" s="348"/>
      <c r="B12" s="203">
        <v>2</v>
      </c>
      <c r="C12" s="204" t="s">
        <v>48</v>
      </c>
      <c r="D12" s="205"/>
      <c r="E12" s="204"/>
    </row>
    <row r="13" spans="1:8" ht="80.099999999999994" customHeight="1">
      <c r="A13" s="349" t="s">
        <v>49</v>
      </c>
      <c r="B13" s="207">
        <v>3</v>
      </c>
      <c r="C13" s="208" t="s">
        <v>50</v>
      </c>
      <c r="D13" s="207">
        <v>2</v>
      </c>
      <c r="E13" s="208" t="s">
        <v>51</v>
      </c>
    </row>
    <row r="14" spans="1:8" ht="80.099999999999994" customHeight="1">
      <c r="A14" s="349"/>
      <c r="B14" s="207">
        <v>4</v>
      </c>
      <c r="C14" s="208" t="s">
        <v>52</v>
      </c>
      <c r="D14" s="207"/>
      <c r="E14" s="208"/>
    </row>
    <row r="15" spans="1:8" ht="80.099999999999994" customHeight="1">
      <c r="A15" s="349"/>
      <c r="B15" s="207">
        <v>5</v>
      </c>
      <c r="C15" s="208" t="s">
        <v>53</v>
      </c>
      <c r="D15" s="207"/>
      <c r="E15" s="208"/>
    </row>
    <row r="16" spans="1:8" ht="80.099999999999994" customHeight="1">
      <c r="A16" s="350" t="s">
        <v>54</v>
      </c>
      <c r="B16" s="207">
        <v>6</v>
      </c>
      <c r="C16" s="208" t="s">
        <v>55</v>
      </c>
      <c r="D16" s="207">
        <v>3</v>
      </c>
      <c r="E16" s="204" t="s">
        <v>56</v>
      </c>
    </row>
    <row r="17" spans="1:10" ht="80.099999999999994" customHeight="1">
      <c r="A17" s="350"/>
      <c r="B17" s="207">
        <v>7</v>
      </c>
      <c r="C17" s="208" t="s">
        <v>57</v>
      </c>
      <c r="D17" s="207">
        <v>4</v>
      </c>
      <c r="E17" s="204" t="s">
        <v>58</v>
      </c>
    </row>
    <row r="18" spans="1:10" ht="80.099999999999994" customHeight="1">
      <c r="A18" s="350"/>
      <c r="B18" s="207">
        <v>8</v>
      </c>
      <c r="C18" s="208" t="s">
        <v>59</v>
      </c>
      <c r="D18" s="207"/>
      <c r="E18" s="209"/>
    </row>
    <row r="19" spans="1:10" ht="80.099999999999994" customHeight="1">
      <c r="A19" s="350"/>
      <c r="B19" s="207">
        <v>9</v>
      </c>
      <c r="C19" s="208" t="s">
        <v>60</v>
      </c>
      <c r="D19" s="207"/>
      <c r="E19" s="208"/>
    </row>
    <row r="20" spans="1:10" ht="80.099999999999994" customHeight="1">
      <c r="A20" s="350"/>
      <c r="B20" s="207">
        <v>10</v>
      </c>
      <c r="C20" s="208" t="s">
        <v>61</v>
      </c>
      <c r="D20" s="207"/>
      <c r="E20" s="204"/>
      <c r="J20" s="210"/>
    </row>
    <row r="21" spans="1:10" ht="80.099999999999994" customHeight="1">
      <c r="A21" s="350"/>
      <c r="B21" s="207">
        <v>11</v>
      </c>
      <c r="C21" s="208" t="s">
        <v>62</v>
      </c>
      <c r="D21" s="207"/>
      <c r="E21" s="208"/>
      <c r="J21" s="210"/>
    </row>
    <row r="22" spans="1:10" ht="80.099999999999994" customHeight="1">
      <c r="A22" s="350"/>
      <c r="B22" s="207">
        <v>12</v>
      </c>
      <c r="C22" s="208" t="s">
        <v>63</v>
      </c>
      <c r="D22" s="207"/>
      <c r="E22" s="208"/>
      <c r="J22" s="210"/>
    </row>
    <row r="23" spans="1:10" ht="80.099999999999994" customHeight="1">
      <c r="A23" s="350" t="s">
        <v>64</v>
      </c>
      <c r="B23" s="207">
        <v>13</v>
      </c>
      <c r="C23" s="204" t="s">
        <v>65</v>
      </c>
      <c r="D23" s="203">
        <v>5</v>
      </c>
      <c r="E23" s="204" t="s">
        <v>66</v>
      </c>
    </row>
    <row r="24" spans="1:10" ht="80.099999999999994" customHeight="1">
      <c r="A24" s="350"/>
      <c r="B24" s="207">
        <v>14</v>
      </c>
      <c r="C24" s="204" t="s">
        <v>67</v>
      </c>
      <c r="D24" s="203">
        <v>6</v>
      </c>
      <c r="E24" s="204" t="s">
        <v>68</v>
      </c>
    </row>
    <row r="25" spans="1:10" ht="80.099999999999994" customHeight="1">
      <c r="A25" s="350"/>
      <c r="B25" s="207">
        <v>15</v>
      </c>
      <c r="C25" s="204" t="s">
        <v>69</v>
      </c>
      <c r="D25" s="203">
        <v>7</v>
      </c>
      <c r="E25" s="204" t="s">
        <v>70</v>
      </c>
    </row>
    <row r="26" spans="1:10" ht="80.099999999999994" customHeight="1">
      <c r="A26" s="350"/>
      <c r="B26" s="207">
        <v>16</v>
      </c>
      <c r="C26" s="204" t="s">
        <v>71</v>
      </c>
      <c r="D26" s="203"/>
      <c r="E26" s="204"/>
    </row>
    <row r="27" spans="1:10" ht="174.6" customHeight="1">
      <c r="A27" s="211" t="s">
        <v>72</v>
      </c>
      <c r="B27" s="207">
        <v>17</v>
      </c>
      <c r="C27" s="204" t="s">
        <v>73</v>
      </c>
      <c r="D27" s="203">
        <v>8</v>
      </c>
      <c r="E27" s="204" t="s">
        <v>74</v>
      </c>
    </row>
    <row r="28" spans="1:10" ht="48.75" customHeight="1">
      <c r="A28" s="350" t="s">
        <v>75</v>
      </c>
      <c r="B28" s="207">
        <v>18</v>
      </c>
      <c r="C28" s="212" t="s">
        <v>76</v>
      </c>
      <c r="D28" s="207"/>
      <c r="E28" s="208"/>
    </row>
    <row r="29" spans="1:10" ht="87" customHeight="1">
      <c r="A29" s="350"/>
      <c r="B29" s="207">
        <v>19</v>
      </c>
      <c r="C29" s="212" t="s">
        <v>77</v>
      </c>
      <c r="D29" s="207"/>
      <c r="E29" s="208"/>
    </row>
    <row r="30" spans="1:10" ht="20.100000000000001" customHeight="1">
      <c r="A30" s="347" t="s">
        <v>78</v>
      </c>
      <c r="B30" s="347"/>
      <c r="C30" s="347"/>
      <c r="D30" s="347"/>
      <c r="E30" s="347"/>
    </row>
    <row r="31" spans="1:10" ht="20.100000000000001" customHeight="1">
      <c r="A31" s="202" t="s">
        <v>40</v>
      </c>
      <c r="B31" s="202" t="s">
        <v>41</v>
      </c>
      <c r="C31" s="202" t="s">
        <v>79</v>
      </c>
      <c r="D31" s="202" t="s">
        <v>43</v>
      </c>
      <c r="E31" s="202" t="s">
        <v>80</v>
      </c>
    </row>
    <row r="32" spans="1:10" ht="98.45" customHeight="1">
      <c r="A32" s="350" t="s">
        <v>81</v>
      </c>
      <c r="B32" s="203">
        <v>1</v>
      </c>
      <c r="C32" s="204" t="s">
        <v>82</v>
      </c>
      <c r="D32" s="203">
        <v>1</v>
      </c>
      <c r="E32" s="204" t="s">
        <v>83</v>
      </c>
    </row>
    <row r="33" spans="1:5" ht="81" customHeight="1">
      <c r="A33" s="350"/>
      <c r="B33" s="203">
        <v>2</v>
      </c>
      <c r="C33" s="204" t="s">
        <v>84</v>
      </c>
      <c r="D33" s="203">
        <v>2</v>
      </c>
      <c r="E33" s="204" t="s">
        <v>85</v>
      </c>
    </row>
    <row r="34" spans="1:5" ht="92.1" customHeight="1">
      <c r="A34" s="350"/>
      <c r="B34" s="203"/>
      <c r="C34" s="204"/>
      <c r="D34" s="203">
        <v>3</v>
      </c>
      <c r="E34" s="204" t="s">
        <v>86</v>
      </c>
    </row>
    <row r="35" spans="1:5" ht="68.25" customHeight="1">
      <c r="A35" s="350"/>
      <c r="B35" s="203"/>
      <c r="C35" s="204"/>
      <c r="D35" s="203">
        <v>4</v>
      </c>
      <c r="E35" s="204" t="s">
        <v>87</v>
      </c>
    </row>
    <row r="36" spans="1:5" ht="68.25" customHeight="1">
      <c r="A36" s="350"/>
      <c r="B36" s="203"/>
      <c r="C36" s="206"/>
      <c r="D36" s="203">
        <v>5</v>
      </c>
      <c r="E36" s="204" t="s">
        <v>88</v>
      </c>
    </row>
    <row r="37" spans="1:5" ht="41.45" customHeight="1">
      <c r="A37" s="350"/>
      <c r="B37" s="203"/>
      <c r="C37" s="212"/>
      <c r="D37" s="203">
        <v>6</v>
      </c>
      <c r="E37" s="204" t="s">
        <v>89</v>
      </c>
    </row>
    <row r="38" spans="1:5" ht="49.5" customHeight="1">
      <c r="A38" s="350"/>
      <c r="B38" s="203"/>
      <c r="C38" s="212"/>
      <c r="D38" s="203">
        <v>7</v>
      </c>
      <c r="E38" s="212" t="s">
        <v>90</v>
      </c>
    </row>
    <row r="39" spans="1:5" ht="49.5" customHeight="1">
      <c r="A39" s="350" t="s">
        <v>91</v>
      </c>
      <c r="B39" s="203">
        <v>3</v>
      </c>
      <c r="C39" s="212" t="s">
        <v>92</v>
      </c>
      <c r="D39" s="203">
        <v>8</v>
      </c>
      <c r="E39" s="212" t="s">
        <v>93</v>
      </c>
    </row>
    <row r="40" spans="1:5" ht="49.5" customHeight="1">
      <c r="A40" s="350"/>
      <c r="B40" s="203"/>
      <c r="C40" s="212"/>
      <c r="D40" s="203">
        <v>9</v>
      </c>
      <c r="E40" s="212" t="s">
        <v>94</v>
      </c>
    </row>
    <row r="41" spans="1:5" s="213" customFormat="1" ht="68.25" customHeight="1">
      <c r="A41" s="350"/>
      <c r="B41" s="203"/>
      <c r="C41" s="212"/>
      <c r="D41" s="203">
        <v>10</v>
      </c>
      <c r="E41" s="212" t="s">
        <v>95</v>
      </c>
    </row>
    <row r="42" spans="1:5" s="213" customFormat="1" ht="78.75" customHeight="1">
      <c r="A42" s="350"/>
      <c r="B42" s="203"/>
      <c r="C42" s="214"/>
      <c r="D42" s="203">
        <v>11</v>
      </c>
      <c r="E42" s="212" t="s">
        <v>96</v>
      </c>
    </row>
    <row r="43" spans="1:5" s="213" customFormat="1" ht="42.75">
      <c r="A43" s="350" t="s">
        <v>97</v>
      </c>
      <c r="B43" s="203">
        <v>4</v>
      </c>
      <c r="C43" s="204" t="s">
        <v>98</v>
      </c>
      <c r="D43" s="203">
        <v>12</v>
      </c>
      <c r="E43" s="215" t="s">
        <v>99</v>
      </c>
    </row>
    <row r="44" spans="1:5" s="213" customFormat="1" ht="55.5" customHeight="1">
      <c r="A44" s="350"/>
      <c r="B44" s="203">
        <v>5</v>
      </c>
      <c r="C44" s="204" t="s">
        <v>100</v>
      </c>
      <c r="D44" s="203"/>
      <c r="E44" s="204"/>
    </row>
    <row r="45" spans="1:5" s="213" customFormat="1" ht="42.75">
      <c r="A45" s="350"/>
      <c r="B45" s="203">
        <v>6</v>
      </c>
      <c r="C45" s="204" t="s">
        <v>101</v>
      </c>
      <c r="D45" s="203">
        <v>13</v>
      </c>
      <c r="E45" s="204" t="s">
        <v>102</v>
      </c>
    </row>
    <row r="46" spans="1:5" s="213" customFormat="1" ht="61.5" customHeight="1">
      <c r="A46" s="350"/>
      <c r="B46" s="203">
        <v>7</v>
      </c>
      <c r="C46" s="204" t="s">
        <v>103</v>
      </c>
      <c r="D46" s="203">
        <v>14</v>
      </c>
      <c r="E46" s="204" t="s">
        <v>104</v>
      </c>
    </row>
    <row r="47" spans="1:5" ht="71.25" customHeight="1">
      <c r="A47" s="350"/>
      <c r="B47" s="203">
        <v>8</v>
      </c>
      <c r="C47" s="215" t="s">
        <v>105</v>
      </c>
      <c r="D47" s="203">
        <v>15</v>
      </c>
      <c r="E47" s="204" t="s">
        <v>106</v>
      </c>
    </row>
    <row r="48" spans="1:5" ht="105" customHeight="1">
      <c r="A48" s="350"/>
      <c r="B48" s="203">
        <v>9</v>
      </c>
      <c r="C48" s="204" t="s">
        <v>107</v>
      </c>
      <c r="D48" s="203">
        <v>16</v>
      </c>
      <c r="E48" s="204" t="s">
        <v>108</v>
      </c>
    </row>
    <row r="49" spans="1:5" ht="75.599999999999994" customHeight="1">
      <c r="A49" s="350" t="s">
        <v>109</v>
      </c>
      <c r="B49" s="203">
        <v>10</v>
      </c>
      <c r="C49" s="204" t="s">
        <v>110</v>
      </c>
      <c r="D49" s="203">
        <v>17</v>
      </c>
      <c r="E49" s="204" t="s">
        <v>111</v>
      </c>
    </row>
    <row r="50" spans="1:5" ht="62.45" customHeight="1">
      <c r="A50" s="350"/>
      <c r="B50" s="203">
        <v>11</v>
      </c>
      <c r="C50" s="204" t="s">
        <v>112</v>
      </c>
      <c r="D50" s="205">
        <v>18</v>
      </c>
      <c r="E50" s="204" t="s">
        <v>113</v>
      </c>
    </row>
    <row r="51" spans="1:5" ht="28.5">
      <c r="A51" s="350"/>
      <c r="B51" s="203">
        <v>12</v>
      </c>
      <c r="C51" s="204" t="s">
        <v>114</v>
      </c>
      <c r="D51" s="205">
        <v>19</v>
      </c>
      <c r="E51" s="204" t="s">
        <v>115</v>
      </c>
    </row>
    <row r="52" spans="1:5" ht="57">
      <c r="A52" s="350" t="s">
        <v>116</v>
      </c>
      <c r="B52" s="203">
        <v>13</v>
      </c>
      <c r="C52" s="204" t="s">
        <v>117</v>
      </c>
      <c r="D52" s="205">
        <v>20</v>
      </c>
      <c r="E52" s="215" t="s">
        <v>118</v>
      </c>
    </row>
    <row r="53" spans="1:5" ht="28.5">
      <c r="A53" s="350"/>
      <c r="B53" s="203">
        <v>14</v>
      </c>
      <c r="C53" s="204" t="s">
        <v>119</v>
      </c>
      <c r="D53" s="205">
        <v>21</v>
      </c>
      <c r="E53" s="215" t="s">
        <v>120</v>
      </c>
    </row>
    <row r="54" spans="1:5" ht="71.25">
      <c r="A54" s="350"/>
      <c r="B54" s="203">
        <v>15</v>
      </c>
      <c r="C54" s="204" t="s">
        <v>121</v>
      </c>
      <c r="D54" s="205"/>
      <c r="E54" s="215"/>
    </row>
    <row r="55" spans="1:5" ht="28.5">
      <c r="A55" s="350"/>
      <c r="B55" s="203">
        <v>16</v>
      </c>
      <c r="C55" s="204" t="s">
        <v>122</v>
      </c>
      <c r="D55" s="205"/>
      <c r="E55" s="215"/>
    </row>
    <row r="56" spans="1:5">
      <c r="A56" s="350"/>
      <c r="B56" s="203">
        <v>17</v>
      </c>
      <c r="C56" s="204" t="s">
        <v>123</v>
      </c>
      <c r="D56" s="205"/>
      <c r="E56" s="215"/>
    </row>
    <row r="57" spans="1:5" ht="28.5">
      <c r="A57" s="350"/>
      <c r="B57" s="203">
        <v>18</v>
      </c>
      <c r="C57" s="204" t="s">
        <v>124</v>
      </c>
      <c r="D57" s="205"/>
      <c r="E57" s="215"/>
    </row>
    <row r="58" spans="1:5">
      <c r="A58" s="350"/>
      <c r="B58" s="203">
        <v>19</v>
      </c>
      <c r="C58" s="204" t="s">
        <v>125</v>
      </c>
      <c r="D58" s="205"/>
      <c r="E58" s="215"/>
    </row>
    <row r="59" spans="1:5" ht="28.5">
      <c r="A59" s="350"/>
      <c r="B59" s="203">
        <v>20</v>
      </c>
      <c r="C59" s="204" t="s">
        <v>126</v>
      </c>
      <c r="D59" s="205"/>
      <c r="E59" s="215"/>
    </row>
    <row r="60" spans="1:5" ht="28.5">
      <c r="A60" s="350"/>
      <c r="B60" s="203">
        <v>21</v>
      </c>
      <c r="C60" s="204" t="s">
        <v>127</v>
      </c>
      <c r="D60" s="205"/>
      <c r="E60" s="215"/>
    </row>
    <row r="61" spans="1:5">
      <c r="A61" s="350"/>
      <c r="B61" s="203">
        <v>22</v>
      </c>
      <c r="C61" s="204" t="s">
        <v>128</v>
      </c>
      <c r="D61" s="205"/>
      <c r="E61" s="216"/>
    </row>
    <row r="62" spans="1:5" ht="42.75">
      <c r="A62" s="350" t="s">
        <v>129</v>
      </c>
      <c r="B62" s="203">
        <v>23</v>
      </c>
      <c r="C62" s="204" t="s">
        <v>130</v>
      </c>
      <c r="D62" s="205">
        <v>22</v>
      </c>
      <c r="E62" s="215" t="s">
        <v>131</v>
      </c>
    </row>
    <row r="63" spans="1:5" ht="42.75">
      <c r="A63" s="350"/>
      <c r="B63" s="203">
        <v>24</v>
      </c>
      <c r="C63" s="204" t="s">
        <v>132</v>
      </c>
      <c r="D63" s="205">
        <v>23</v>
      </c>
      <c r="E63" s="204" t="s">
        <v>133</v>
      </c>
    </row>
    <row r="64" spans="1:5">
      <c r="A64" s="350"/>
      <c r="B64" s="203">
        <v>25</v>
      </c>
      <c r="C64" s="204" t="s">
        <v>134</v>
      </c>
      <c r="D64" s="205"/>
      <c r="E64" s="215"/>
    </row>
    <row r="65" spans="1:10" ht="42.75">
      <c r="A65" s="361" t="s">
        <v>135</v>
      </c>
      <c r="B65" s="203">
        <v>26</v>
      </c>
      <c r="C65" s="204" t="s">
        <v>136</v>
      </c>
      <c r="D65" s="205">
        <v>24</v>
      </c>
      <c r="E65" s="215" t="s">
        <v>137</v>
      </c>
    </row>
    <row r="66" spans="1:10" ht="45" customHeight="1">
      <c r="A66" s="363"/>
      <c r="B66" s="203"/>
      <c r="C66" s="204"/>
      <c r="D66" s="205"/>
      <c r="E66" s="205"/>
    </row>
    <row r="67" spans="1:10" ht="77.099999999999994" customHeight="1">
      <c r="A67" s="350" t="s">
        <v>138</v>
      </c>
      <c r="B67" s="203">
        <v>27</v>
      </c>
      <c r="C67" s="204" t="s">
        <v>139</v>
      </c>
      <c r="D67" s="205">
        <v>25</v>
      </c>
      <c r="E67" s="204" t="s">
        <v>140</v>
      </c>
    </row>
    <row r="68" spans="1:10" ht="15.95" customHeight="1">
      <c r="A68" s="350"/>
      <c r="B68" s="203"/>
      <c r="C68" s="204"/>
      <c r="D68" s="205">
        <v>26</v>
      </c>
      <c r="E68" s="204" t="s">
        <v>141</v>
      </c>
    </row>
    <row r="69" spans="1:10" ht="50.1" customHeight="1">
      <c r="A69" s="350" t="s">
        <v>142</v>
      </c>
      <c r="B69" s="203">
        <v>28</v>
      </c>
      <c r="C69" s="215" t="s">
        <v>143</v>
      </c>
      <c r="D69" s="205">
        <v>27</v>
      </c>
      <c r="E69" s="215" t="s">
        <v>144</v>
      </c>
    </row>
    <row r="70" spans="1:10" ht="50.1" customHeight="1">
      <c r="A70" s="350"/>
      <c r="B70" s="203">
        <v>29</v>
      </c>
      <c r="C70" s="215" t="s">
        <v>145</v>
      </c>
      <c r="D70" s="205">
        <v>28</v>
      </c>
      <c r="E70" s="215" t="s">
        <v>146</v>
      </c>
    </row>
    <row r="71" spans="1:10" ht="50.1" customHeight="1">
      <c r="A71" s="350"/>
      <c r="B71" s="203"/>
      <c r="C71" s="206"/>
      <c r="D71" s="205">
        <v>29</v>
      </c>
      <c r="E71" s="215" t="s">
        <v>147</v>
      </c>
    </row>
    <row r="72" spans="1:10" ht="50.1" customHeight="1">
      <c r="A72" s="350"/>
      <c r="B72" s="203"/>
      <c r="C72" s="217"/>
      <c r="D72" s="205">
        <v>30</v>
      </c>
      <c r="E72" s="215" t="s">
        <v>148</v>
      </c>
    </row>
    <row r="73" spans="1:10" ht="50.1" customHeight="1">
      <c r="A73" s="350"/>
      <c r="B73" s="203"/>
      <c r="C73" s="215"/>
      <c r="D73" s="205">
        <v>31</v>
      </c>
      <c r="E73" s="215" t="s">
        <v>149</v>
      </c>
    </row>
    <row r="74" spans="1:10" ht="50.1" customHeight="1">
      <c r="A74" s="350"/>
      <c r="B74" s="203"/>
      <c r="C74" s="215"/>
      <c r="D74" s="205">
        <v>32</v>
      </c>
      <c r="E74" s="215" t="s">
        <v>150</v>
      </c>
    </row>
    <row r="75" spans="1:10" ht="50.1" customHeight="1">
      <c r="A75" s="350"/>
      <c r="B75" s="203"/>
      <c r="C75" s="215"/>
      <c r="D75" s="205">
        <v>33</v>
      </c>
      <c r="E75" s="217" t="s">
        <v>151</v>
      </c>
    </row>
    <row r="76" spans="1:10" ht="39.950000000000003" customHeight="1">
      <c r="A76" s="350"/>
      <c r="B76" s="203"/>
      <c r="C76" s="205"/>
      <c r="D76" s="205">
        <v>34</v>
      </c>
      <c r="E76" s="215" t="s">
        <v>152</v>
      </c>
    </row>
    <row r="77" spans="1:10" ht="39.950000000000003" customHeight="1">
      <c r="A77" s="361" t="s">
        <v>153</v>
      </c>
      <c r="B77" s="203">
        <v>30</v>
      </c>
      <c r="C77" s="204" t="s">
        <v>154</v>
      </c>
      <c r="D77" s="205">
        <v>35</v>
      </c>
      <c r="E77" s="204" t="s">
        <v>155</v>
      </c>
    </row>
    <row r="78" spans="1:10" ht="72" customHeight="1">
      <c r="A78" s="362"/>
      <c r="B78" s="203">
        <v>31</v>
      </c>
      <c r="C78" s="204" t="s">
        <v>156</v>
      </c>
      <c r="D78" s="205">
        <v>36</v>
      </c>
      <c r="E78" s="204" t="s">
        <v>157</v>
      </c>
    </row>
    <row r="79" spans="1:10" ht="72" customHeight="1">
      <c r="A79" s="362"/>
      <c r="B79" s="203">
        <v>32</v>
      </c>
      <c r="C79" s="204" t="s">
        <v>158</v>
      </c>
      <c r="D79" s="218">
        <v>37</v>
      </c>
      <c r="E79" s="204" t="s">
        <v>159</v>
      </c>
    </row>
    <row r="80" spans="1:10" ht="72" customHeight="1">
      <c r="A80" s="362"/>
      <c r="B80" s="203">
        <v>33</v>
      </c>
      <c r="C80" s="204" t="s">
        <v>160</v>
      </c>
      <c r="D80" s="218">
        <v>38</v>
      </c>
      <c r="E80" s="204" t="s">
        <v>161</v>
      </c>
      <c r="J80" s="193" t="s">
        <v>38</v>
      </c>
    </row>
    <row r="81" spans="1:5" ht="72" customHeight="1">
      <c r="A81" s="362"/>
      <c r="B81" s="219">
        <v>34</v>
      </c>
      <c r="C81" s="220" t="s">
        <v>162</v>
      </c>
      <c r="D81" s="221">
        <v>39</v>
      </c>
      <c r="E81" s="220" t="s">
        <v>163</v>
      </c>
    </row>
    <row r="82" spans="1:5" ht="72" customHeight="1">
      <c r="A82" s="222"/>
      <c r="B82" s="223"/>
      <c r="C82" s="224"/>
      <c r="D82" s="223"/>
      <c r="E82" s="224"/>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11:A12"/>
    <mergeCell ref="A13:A15"/>
    <mergeCell ref="A16:A22"/>
    <mergeCell ref="A23:A2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8" sqref="A8"/>
    </sheetView>
  </sheetViews>
  <sheetFormatPr baseColWidth="10" defaultColWidth="10.42578125" defaultRowHeight="114.75" customHeight="1"/>
  <cols>
    <col min="1" max="1" width="60.85546875" style="242" customWidth="1"/>
    <col min="2" max="2" width="15.85546875" style="243" customWidth="1"/>
    <col min="3" max="5" width="15.85546875" style="244" customWidth="1"/>
    <col min="6" max="6" width="40.85546875" style="242" customWidth="1"/>
    <col min="7" max="7" width="2.7109375" style="228" customWidth="1"/>
    <col min="8" max="16384" width="10.42578125" style="228"/>
  </cols>
  <sheetData>
    <row r="1" spans="1:6" ht="109.5" customHeight="1">
      <c r="A1" s="227"/>
      <c r="B1" s="365" t="s">
        <v>164</v>
      </c>
      <c r="C1" s="365"/>
      <c r="D1" s="365"/>
      <c r="E1" s="365"/>
      <c r="F1" s="227"/>
    </row>
    <row r="2" spans="1:6" ht="15">
      <c r="A2" s="364" t="s">
        <v>165</v>
      </c>
      <c r="B2" s="364"/>
      <c r="C2" s="364"/>
      <c r="D2" s="364"/>
      <c r="E2" s="364"/>
      <c r="F2" s="364"/>
    </row>
    <row r="3" spans="1:6" ht="15">
      <c r="A3" s="366" t="s">
        <v>166</v>
      </c>
      <c r="B3" s="367" t="s">
        <v>167</v>
      </c>
      <c r="C3" s="367"/>
      <c r="D3" s="367"/>
      <c r="E3" s="367"/>
      <c r="F3" s="229" t="s">
        <v>168</v>
      </c>
    </row>
    <row r="4" spans="1:6" ht="28.5" customHeight="1">
      <c r="A4" s="366"/>
      <c r="B4" s="230" t="s">
        <v>169</v>
      </c>
      <c r="C4" s="230" t="s">
        <v>170</v>
      </c>
      <c r="D4" s="230" t="s">
        <v>171</v>
      </c>
      <c r="E4" s="230" t="s">
        <v>172</v>
      </c>
      <c r="F4" s="231"/>
    </row>
    <row r="5" spans="1:6" ht="46.5" customHeight="1">
      <c r="A5" s="232" t="s">
        <v>173</v>
      </c>
      <c r="B5" s="233"/>
      <c r="C5" s="234"/>
      <c r="D5" s="234">
        <v>8.9</v>
      </c>
      <c r="E5" s="234">
        <v>13.16</v>
      </c>
      <c r="F5" s="235" t="s">
        <v>174</v>
      </c>
    </row>
    <row r="6" spans="1:6" ht="45">
      <c r="A6" s="236" t="s">
        <v>175</v>
      </c>
      <c r="B6" s="233"/>
      <c r="C6" s="234"/>
      <c r="D6" s="234">
        <v>11</v>
      </c>
      <c r="E6" s="234" t="s">
        <v>176</v>
      </c>
      <c r="F6" s="235" t="s">
        <v>174</v>
      </c>
    </row>
    <row r="7" spans="1:6" ht="30">
      <c r="A7" s="236" t="s">
        <v>177</v>
      </c>
      <c r="B7" s="237"/>
      <c r="C7" s="238"/>
      <c r="D7" s="238">
        <v>1</v>
      </c>
      <c r="E7" s="238" t="s">
        <v>178</v>
      </c>
      <c r="F7" s="235" t="s">
        <v>174</v>
      </c>
    </row>
    <row r="8" spans="1:6" ht="30">
      <c r="A8" s="239" t="s">
        <v>179</v>
      </c>
      <c r="B8" s="237">
        <v>16</v>
      </c>
      <c r="C8" s="238">
        <v>3.4</v>
      </c>
      <c r="D8" s="238" t="s">
        <v>180</v>
      </c>
      <c r="E8" s="238" t="s">
        <v>181</v>
      </c>
      <c r="F8" s="235" t="s">
        <v>174</v>
      </c>
    </row>
    <row r="9" spans="1:6" ht="45">
      <c r="A9" s="239" t="s">
        <v>182</v>
      </c>
      <c r="B9" s="237" t="s">
        <v>183</v>
      </c>
      <c r="C9" s="237">
        <v>7</v>
      </c>
      <c r="D9" s="234" t="s">
        <v>184</v>
      </c>
      <c r="E9" s="234" t="s">
        <v>185</v>
      </c>
      <c r="F9" s="235" t="s">
        <v>174</v>
      </c>
    </row>
    <row r="10" spans="1:6" ht="30">
      <c r="A10" s="236" t="s">
        <v>186</v>
      </c>
      <c r="B10" s="233"/>
      <c r="C10" s="234"/>
      <c r="D10" s="234" t="s">
        <v>187</v>
      </c>
      <c r="E10" s="234">
        <v>28</v>
      </c>
      <c r="F10" s="235" t="s">
        <v>174</v>
      </c>
    </row>
    <row r="11" spans="1:6" ht="30">
      <c r="A11" s="240" t="s">
        <v>188</v>
      </c>
      <c r="B11" s="237"/>
      <c r="C11" s="238"/>
      <c r="D11" s="238" t="s">
        <v>189</v>
      </c>
      <c r="E11" s="238">
        <v>20.21</v>
      </c>
      <c r="F11" s="241" t="s">
        <v>174</v>
      </c>
    </row>
    <row r="12" spans="1:6" ht="45">
      <c r="A12" s="240" t="s">
        <v>190</v>
      </c>
      <c r="B12" s="237"/>
      <c r="C12" s="238"/>
      <c r="D12" s="234" t="s">
        <v>191</v>
      </c>
      <c r="E12" s="238" t="s">
        <v>192</v>
      </c>
      <c r="F12" s="241" t="s">
        <v>174</v>
      </c>
    </row>
    <row r="13" spans="1:6" ht="30">
      <c r="A13" s="240" t="s">
        <v>193</v>
      </c>
      <c r="B13" s="237">
        <v>2.17</v>
      </c>
      <c r="C13" s="238">
        <v>8</v>
      </c>
      <c r="D13" s="238">
        <v>1</v>
      </c>
      <c r="E13" s="238" t="s">
        <v>194</v>
      </c>
      <c r="F13" s="241" t="s">
        <v>195</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7F24646-C0A5-4F05-A991-B5E9FFCA03F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923AF1D-7AE4-4D40-ADF1-A597642480B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G8" sqref="G8"/>
    </sheetView>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6" t="s">
        <v>196</v>
      </c>
      <c r="C2" s="407"/>
      <c r="D2" s="407"/>
      <c r="E2" s="407"/>
      <c r="F2" s="407"/>
      <c r="G2" s="408"/>
    </row>
    <row r="3" spans="2:9" ht="15">
      <c r="B3" s="409" t="s">
        <v>197</v>
      </c>
      <c r="C3" s="410"/>
      <c r="D3" s="411"/>
      <c r="E3" s="411"/>
      <c r="F3" s="411"/>
      <c r="G3" s="412"/>
    </row>
    <row r="4" spans="2:9" ht="88.5" customHeight="1">
      <c r="B4" s="413" t="s">
        <v>198</v>
      </c>
      <c r="C4" s="414"/>
      <c r="D4" s="414"/>
      <c r="E4" s="414"/>
      <c r="F4" s="414"/>
      <c r="G4" s="415"/>
    </row>
    <row r="5" spans="2:9" ht="15">
      <c r="B5" s="119"/>
      <c r="C5" s="130"/>
      <c r="D5" s="131"/>
      <c r="E5" s="132"/>
      <c r="F5" s="132"/>
      <c r="G5" s="132"/>
    </row>
    <row r="6" spans="2:9" ht="16.5" customHeight="1">
      <c r="B6" s="416" t="s">
        <v>199</v>
      </c>
      <c r="C6" s="417"/>
      <c r="D6" s="417"/>
      <c r="E6" s="417"/>
      <c r="F6" s="417"/>
      <c r="G6" s="418"/>
    </row>
    <row r="7" spans="2:9" ht="76.5" customHeight="1">
      <c r="B7" s="416"/>
      <c r="C7" s="417"/>
      <c r="D7" s="417"/>
      <c r="E7" s="417"/>
      <c r="F7" s="417"/>
      <c r="G7" s="418"/>
    </row>
    <row r="8" spans="2:9" ht="15" thickBot="1">
      <c r="B8" s="133"/>
      <c r="C8" s="134"/>
      <c r="D8" s="134"/>
      <c r="E8" s="135"/>
      <c r="F8" s="136"/>
      <c r="G8" s="136"/>
    </row>
    <row r="9" spans="2:9">
      <c r="B9" s="137"/>
      <c r="C9" s="138" t="s">
        <v>200</v>
      </c>
      <c r="D9" s="419" t="s">
        <v>201</v>
      </c>
      <c r="E9" s="420"/>
      <c r="F9" s="421" t="s">
        <v>202</v>
      </c>
      <c r="G9" s="422"/>
    </row>
    <row r="10" spans="2:9" ht="15" customHeight="1">
      <c r="B10" s="139"/>
      <c r="C10" s="121">
        <v>5</v>
      </c>
      <c r="D10" s="402" t="s">
        <v>203</v>
      </c>
      <c r="E10" s="403"/>
      <c r="F10" s="396" t="s">
        <v>204</v>
      </c>
      <c r="G10" s="386"/>
      <c r="H10" s="405"/>
      <c r="I10" s="405"/>
    </row>
    <row r="11" spans="2:9">
      <c r="B11" s="139"/>
      <c r="C11" s="121">
        <v>5</v>
      </c>
      <c r="D11" s="402" t="s">
        <v>205</v>
      </c>
      <c r="E11" s="403"/>
      <c r="F11" s="396" t="s">
        <v>206</v>
      </c>
      <c r="G11" s="386"/>
      <c r="H11" s="405"/>
      <c r="I11" s="405"/>
    </row>
    <row r="12" spans="2:9">
      <c r="B12" s="139"/>
      <c r="C12" s="121">
        <v>5</v>
      </c>
      <c r="D12" s="402" t="s">
        <v>207</v>
      </c>
      <c r="E12" s="403"/>
      <c r="F12" s="396" t="s">
        <v>208</v>
      </c>
      <c r="G12" s="386"/>
      <c r="H12" s="405"/>
      <c r="I12" s="405"/>
    </row>
    <row r="13" spans="2:9" ht="27.75" customHeight="1">
      <c r="B13" s="139"/>
      <c r="C13" s="121">
        <v>5</v>
      </c>
      <c r="D13" s="402" t="s">
        <v>209</v>
      </c>
      <c r="E13" s="403"/>
      <c r="F13" s="396" t="s">
        <v>210</v>
      </c>
      <c r="G13" s="386"/>
      <c r="H13" s="405"/>
      <c r="I13" s="405"/>
    </row>
    <row r="14" spans="2:9">
      <c r="B14" s="139"/>
      <c r="C14" s="121">
        <v>5</v>
      </c>
      <c r="D14" s="402" t="s">
        <v>211</v>
      </c>
      <c r="E14" s="403"/>
      <c r="F14" s="396" t="s">
        <v>212</v>
      </c>
      <c r="G14" s="386"/>
      <c r="H14" s="405"/>
      <c r="I14" s="405"/>
    </row>
    <row r="15" spans="2:9" ht="41.25" customHeight="1">
      <c r="B15" s="139"/>
      <c r="C15" s="121">
        <v>5</v>
      </c>
      <c r="D15" s="402" t="s">
        <v>213</v>
      </c>
      <c r="E15" s="403"/>
      <c r="F15" s="396" t="s">
        <v>214</v>
      </c>
      <c r="G15" s="386"/>
      <c r="H15" s="405"/>
      <c r="I15" s="405"/>
    </row>
    <row r="16" spans="2:9" ht="41.25" customHeight="1">
      <c r="B16" s="139"/>
      <c r="C16" s="121">
        <v>5</v>
      </c>
      <c r="D16" s="397" t="s">
        <v>215</v>
      </c>
      <c r="E16" s="398"/>
      <c r="F16" s="396" t="s">
        <v>216</v>
      </c>
      <c r="G16" s="386"/>
      <c r="H16" s="405"/>
      <c r="I16" s="405"/>
    </row>
    <row r="17" spans="2:9" ht="51.75" customHeight="1">
      <c r="B17" s="139"/>
      <c r="C17" s="121">
        <v>5</v>
      </c>
      <c r="D17" s="398" t="s">
        <v>217</v>
      </c>
      <c r="E17" s="404"/>
      <c r="F17" s="396" t="s">
        <v>218</v>
      </c>
      <c r="G17" s="386"/>
      <c r="H17" s="405"/>
      <c r="I17" s="405"/>
    </row>
    <row r="18" spans="2:9" ht="51.75" customHeight="1">
      <c r="B18" s="139"/>
      <c r="C18" s="121">
        <v>5</v>
      </c>
      <c r="D18" s="397" t="s">
        <v>219</v>
      </c>
      <c r="E18" s="398"/>
      <c r="F18" s="396" t="s">
        <v>220</v>
      </c>
      <c r="G18" s="386"/>
      <c r="H18" s="405"/>
      <c r="I18" s="405"/>
    </row>
    <row r="19" spans="2:9" ht="51.75" customHeight="1">
      <c r="B19" s="139"/>
      <c r="C19" s="121">
        <v>5</v>
      </c>
      <c r="D19" s="126" t="s">
        <v>221</v>
      </c>
      <c r="E19" s="127"/>
      <c r="F19" s="396" t="s">
        <v>222</v>
      </c>
      <c r="G19" s="386"/>
      <c r="H19" s="405"/>
      <c r="I19" s="405"/>
    </row>
    <row r="20" spans="2:9" ht="51.75" customHeight="1">
      <c r="B20" s="139"/>
      <c r="C20" s="121">
        <v>5</v>
      </c>
      <c r="D20" s="126" t="s">
        <v>223</v>
      </c>
      <c r="E20" s="127"/>
      <c r="F20" s="396" t="s">
        <v>224</v>
      </c>
      <c r="G20" s="386"/>
      <c r="H20" s="405"/>
      <c r="I20" s="405"/>
    </row>
    <row r="21" spans="2:9" ht="66.75" customHeight="1">
      <c r="B21" s="139"/>
      <c r="C21" s="121">
        <v>5</v>
      </c>
      <c r="D21" s="397" t="s">
        <v>225</v>
      </c>
      <c r="E21" s="398"/>
      <c r="F21" s="396" t="s">
        <v>226</v>
      </c>
      <c r="G21" s="386"/>
      <c r="H21" s="405"/>
      <c r="I21" s="405"/>
    </row>
    <row r="22" spans="2:9" ht="36" customHeight="1">
      <c r="B22" s="139"/>
      <c r="C22" s="121">
        <v>5</v>
      </c>
      <c r="D22" s="399" t="s">
        <v>227</v>
      </c>
      <c r="E22" s="400"/>
      <c r="F22" s="396" t="s">
        <v>228</v>
      </c>
      <c r="G22" s="386"/>
      <c r="H22" s="423"/>
      <c r="I22" s="423"/>
    </row>
    <row r="23" spans="2:9" ht="26.25" customHeight="1">
      <c r="B23" s="139"/>
      <c r="C23" s="121">
        <v>5</v>
      </c>
      <c r="D23" s="401" t="s">
        <v>229</v>
      </c>
      <c r="E23" s="401"/>
      <c r="F23" s="385" t="s">
        <v>230</v>
      </c>
      <c r="G23" s="386"/>
      <c r="H23" s="405"/>
      <c r="I23" s="405"/>
    </row>
    <row r="24" spans="2:9" ht="26.25" customHeight="1">
      <c r="B24" s="139"/>
      <c r="C24" s="121">
        <v>5</v>
      </c>
      <c r="D24" s="401" t="s">
        <v>231</v>
      </c>
      <c r="E24" s="401"/>
      <c r="F24" s="385" t="s">
        <v>232</v>
      </c>
      <c r="G24" s="386"/>
      <c r="H24" s="405"/>
      <c r="I24" s="405"/>
    </row>
    <row r="25" spans="2:9" ht="26.25" customHeight="1">
      <c r="B25" s="139"/>
      <c r="C25" s="121">
        <v>5</v>
      </c>
      <c r="D25" s="383" t="s">
        <v>233</v>
      </c>
      <c r="E25" s="384"/>
      <c r="F25" s="385" t="s">
        <v>234</v>
      </c>
      <c r="G25" s="386"/>
      <c r="H25" s="405"/>
      <c r="I25" s="405"/>
    </row>
    <row r="26" spans="2:9" ht="27" customHeight="1">
      <c r="B26" s="140"/>
      <c r="C26" s="387" t="s">
        <v>235</v>
      </c>
      <c r="D26" s="388"/>
      <c r="E26" s="388"/>
      <c r="F26" s="388"/>
      <c r="G26" s="389"/>
    </row>
    <row r="27" spans="2:9" ht="27" customHeight="1">
      <c r="B27" s="390" t="s">
        <v>236</v>
      </c>
      <c r="C27" s="391"/>
      <c r="D27" s="391"/>
      <c r="E27" s="391"/>
      <c r="F27" s="391"/>
      <c r="G27" s="392"/>
    </row>
    <row r="28" spans="2:9" ht="10.5" customHeight="1">
      <c r="B28" s="141"/>
      <c r="D28" s="142"/>
      <c r="E28" s="143"/>
      <c r="F28" s="144"/>
      <c r="G28" s="144"/>
    </row>
    <row r="29" spans="2:9">
      <c r="B29" s="141"/>
      <c r="C29" s="145"/>
      <c r="D29" s="393" t="s">
        <v>201</v>
      </c>
      <c r="E29" s="393"/>
      <c r="F29" s="394" t="s">
        <v>202</v>
      </c>
      <c r="G29" s="395"/>
    </row>
    <row r="30" spans="2:9">
      <c r="B30" s="141"/>
      <c r="D30" s="372" t="s">
        <v>203</v>
      </c>
      <c r="E30" s="372"/>
      <c r="F30" s="373" t="s">
        <v>237</v>
      </c>
      <c r="G30" s="374"/>
      <c r="H30" s="405"/>
      <c r="I30" s="405"/>
    </row>
    <row r="31" spans="2:9">
      <c r="B31" s="141"/>
      <c r="D31" s="372" t="s">
        <v>205</v>
      </c>
      <c r="E31" s="372"/>
      <c r="F31" s="373" t="s">
        <v>238</v>
      </c>
      <c r="G31" s="374"/>
      <c r="H31" s="405"/>
      <c r="I31" s="405"/>
    </row>
    <row r="32" spans="2:9">
      <c r="B32" s="141"/>
      <c r="D32" s="372" t="s">
        <v>207</v>
      </c>
      <c r="E32" s="372"/>
      <c r="F32" s="373" t="s">
        <v>239</v>
      </c>
      <c r="G32" s="374"/>
      <c r="H32" s="405"/>
      <c r="I32" s="405"/>
    </row>
    <row r="33" spans="2:9">
      <c r="B33" s="141"/>
      <c r="D33" s="372" t="s">
        <v>209</v>
      </c>
      <c r="E33" s="372"/>
      <c r="F33" s="373" t="s">
        <v>240</v>
      </c>
      <c r="G33" s="374"/>
      <c r="H33" s="405"/>
      <c r="I33" s="405"/>
    </row>
    <row r="34" spans="2:9">
      <c r="B34" s="141"/>
      <c r="D34" s="372" t="s">
        <v>211</v>
      </c>
      <c r="E34" s="372"/>
      <c r="F34" s="373" t="s">
        <v>241</v>
      </c>
      <c r="G34" s="374"/>
      <c r="H34" s="405"/>
      <c r="I34" s="405"/>
    </row>
    <row r="35" spans="2:9" ht="40.9" customHeight="1">
      <c r="B35" s="141"/>
      <c r="D35" s="372" t="s">
        <v>242</v>
      </c>
      <c r="E35" s="372"/>
      <c r="F35" s="373" t="s">
        <v>243</v>
      </c>
      <c r="G35" s="374"/>
      <c r="H35" s="405"/>
      <c r="I35" s="405"/>
    </row>
    <row r="36" spans="2:9" ht="42" customHeight="1">
      <c r="B36" s="120"/>
      <c r="C36" s="146"/>
      <c r="D36" s="372" t="s">
        <v>244</v>
      </c>
      <c r="E36" s="372"/>
      <c r="F36" s="373" t="s">
        <v>245</v>
      </c>
      <c r="G36" s="374"/>
      <c r="H36" s="424"/>
      <c r="I36" s="424"/>
    </row>
    <row r="37" spans="2:9" ht="30.75" customHeight="1">
      <c r="B37" s="120"/>
      <c r="C37" s="146"/>
      <c r="D37" s="372" t="s">
        <v>246</v>
      </c>
      <c r="E37" s="372"/>
      <c r="F37" s="381" t="s">
        <v>247</v>
      </c>
      <c r="G37" s="382"/>
      <c r="H37" s="424"/>
      <c r="I37" s="424"/>
    </row>
    <row r="38" spans="2:9" ht="33" customHeight="1">
      <c r="B38" s="120"/>
      <c r="C38" s="146"/>
      <c r="D38" s="372" t="s">
        <v>248</v>
      </c>
      <c r="E38" s="372"/>
      <c r="F38" s="381" t="s">
        <v>247</v>
      </c>
      <c r="G38" s="382"/>
      <c r="H38" s="424"/>
      <c r="I38" s="424"/>
    </row>
    <row r="39" spans="2:9" ht="30" customHeight="1">
      <c r="B39" s="120"/>
      <c r="C39" s="146"/>
      <c r="D39" s="372" t="s">
        <v>249</v>
      </c>
      <c r="E39" s="372"/>
      <c r="F39" s="381" t="s">
        <v>247</v>
      </c>
      <c r="G39" s="382"/>
      <c r="H39" s="424"/>
      <c r="I39" s="424"/>
    </row>
    <row r="40" spans="2:9" ht="30" customHeight="1">
      <c r="B40" s="120"/>
      <c r="C40" s="146"/>
      <c r="D40" s="372" t="s">
        <v>250</v>
      </c>
      <c r="E40" s="372"/>
      <c r="F40" s="381" t="s">
        <v>247</v>
      </c>
      <c r="G40" s="382"/>
      <c r="H40" s="424"/>
      <c r="I40" s="424"/>
    </row>
    <row r="41" spans="2:9" ht="30" customHeight="1">
      <c r="B41" s="120"/>
      <c r="C41" s="146"/>
      <c r="D41" s="368" t="s">
        <v>251</v>
      </c>
      <c r="E41" s="369"/>
      <c r="F41" s="373" t="s">
        <v>252</v>
      </c>
      <c r="G41" s="374"/>
      <c r="H41" s="424"/>
      <c r="I41" s="424"/>
    </row>
    <row r="42" spans="2:9" ht="35.25" customHeight="1">
      <c r="B42" s="120"/>
      <c r="C42" s="146"/>
      <c r="D42" s="372" t="s">
        <v>253</v>
      </c>
      <c r="E42" s="372"/>
      <c r="F42" s="373" t="s">
        <v>254</v>
      </c>
      <c r="G42" s="374"/>
      <c r="H42" s="424"/>
      <c r="I42" s="424"/>
    </row>
    <row r="43" spans="2:9" ht="31.5" customHeight="1">
      <c r="B43" s="120"/>
      <c r="C43" s="146"/>
      <c r="D43" s="372" t="s">
        <v>246</v>
      </c>
      <c r="E43" s="372"/>
      <c r="F43" s="381" t="s">
        <v>247</v>
      </c>
      <c r="G43" s="382"/>
      <c r="H43" s="424"/>
      <c r="I43" s="424"/>
    </row>
    <row r="44" spans="2:9" ht="35.25" customHeight="1">
      <c r="B44" s="120"/>
      <c r="C44" s="146"/>
      <c r="D44" s="372" t="s">
        <v>255</v>
      </c>
      <c r="E44" s="372"/>
      <c r="F44" s="381" t="s">
        <v>247</v>
      </c>
      <c r="G44" s="382"/>
      <c r="H44" s="424"/>
      <c r="I44" s="424"/>
    </row>
    <row r="45" spans="2:9" ht="57" customHeight="1">
      <c r="B45" s="120"/>
      <c r="C45" s="146"/>
      <c r="D45" s="372" t="s">
        <v>250</v>
      </c>
      <c r="E45" s="372"/>
      <c r="F45" s="381" t="s">
        <v>247</v>
      </c>
      <c r="G45" s="382"/>
      <c r="H45" s="424"/>
      <c r="I45" s="424"/>
    </row>
    <row r="46" spans="2:9" ht="32.25" customHeight="1">
      <c r="B46" s="120"/>
      <c r="C46" s="146"/>
      <c r="D46" s="372" t="s">
        <v>248</v>
      </c>
      <c r="E46" s="372"/>
      <c r="F46" s="381" t="s">
        <v>247</v>
      </c>
      <c r="G46" s="382"/>
      <c r="H46" s="424"/>
      <c r="I46" s="424"/>
    </row>
    <row r="47" spans="2:9" ht="32.25" customHeight="1">
      <c r="B47" s="120"/>
      <c r="C47" s="146"/>
      <c r="D47" s="368" t="s">
        <v>256</v>
      </c>
      <c r="E47" s="369"/>
      <c r="F47" s="370" t="s">
        <v>257</v>
      </c>
      <c r="G47" s="371"/>
      <c r="H47" s="424"/>
      <c r="I47" s="424"/>
    </row>
    <row r="48" spans="2:9" ht="32.25" customHeight="1">
      <c r="B48" s="120"/>
      <c r="C48" s="146"/>
      <c r="D48" s="372" t="s">
        <v>258</v>
      </c>
      <c r="E48" s="372"/>
      <c r="F48" s="373" t="s">
        <v>259</v>
      </c>
      <c r="G48" s="374"/>
      <c r="H48" s="424"/>
      <c r="I48" s="424"/>
    </row>
    <row r="49" spans="2:9" ht="32.25" customHeight="1">
      <c r="B49" s="120"/>
      <c r="C49" s="146"/>
      <c r="D49" s="372" t="s">
        <v>260</v>
      </c>
      <c r="E49" s="372"/>
      <c r="F49" s="373" t="s">
        <v>261</v>
      </c>
      <c r="G49" s="374"/>
      <c r="H49" s="424"/>
      <c r="I49" s="424"/>
    </row>
    <row r="50" spans="2:9" ht="32.25" customHeight="1">
      <c r="B50" s="120"/>
      <c r="C50" s="146"/>
      <c r="D50" s="372" t="s">
        <v>262</v>
      </c>
      <c r="E50" s="372"/>
      <c r="F50" s="373" t="s">
        <v>263</v>
      </c>
      <c r="G50" s="374"/>
      <c r="H50" s="424"/>
      <c r="I50" s="424"/>
    </row>
    <row r="51" spans="2:9" ht="32.25" customHeight="1">
      <c r="B51" s="120"/>
      <c r="C51" s="146"/>
      <c r="D51" s="142"/>
      <c r="E51" s="142"/>
      <c r="F51" s="144"/>
      <c r="G51" s="144"/>
      <c r="H51" s="424"/>
      <c r="I51" s="424"/>
    </row>
    <row r="52" spans="2:9" ht="32.25" customHeight="1">
      <c r="B52" s="120"/>
      <c r="C52" s="146"/>
      <c r="D52" s="142"/>
      <c r="E52" s="142"/>
      <c r="F52" s="144"/>
      <c r="G52" s="144"/>
    </row>
    <row r="53" spans="2:9" ht="32.25" customHeight="1">
      <c r="B53" s="120"/>
      <c r="C53" s="146"/>
      <c r="D53" s="142"/>
      <c r="E53" s="142"/>
      <c r="F53" s="144"/>
      <c r="G53" s="144"/>
    </row>
    <row r="54" spans="2:9" ht="21.75" customHeight="1">
      <c r="B54" s="375" t="s">
        <v>264</v>
      </c>
      <c r="C54" s="376"/>
      <c r="D54" s="376"/>
      <c r="E54" s="376"/>
      <c r="F54" s="376"/>
      <c r="G54" s="377"/>
    </row>
    <row r="55" spans="2:9" ht="21.75" customHeight="1">
      <c r="B55" s="375" t="s">
        <v>265</v>
      </c>
      <c r="C55" s="376"/>
      <c r="D55" s="376"/>
      <c r="E55" s="376"/>
      <c r="F55" s="376"/>
      <c r="G55" s="377"/>
    </row>
    <row r="56" spans="2:9" ht="20.25" customHeight="1">
      <c r="B56" s="375" t="s">
        <v>266</v>
      </c>
      <c r="C56" s="376"/>
      <c r="D56" s="376"/>
      <c r="E56" s="376"/>
      <c r="F56" s="376"/>
      <c r="G56" s="377"/>
    </row>
    <row r="57" spans="2:9" ht="20.25" customHeight="1">
      <c r="B57" s="375" t="s">
        <v>267</v>
      </c>
      <c r="C57" s="376"/>
      <c r="D57" s="376"/>
      <c r="E57" s="376"/>
      <c r="F57" s="376"/>
      <c r="G57" s="377"/>
    </row>
    <row r="58" spans="2:9" ht="18" customHeight="1" thickBot="1">
      <c r="B58" s="378" t="s">
        <v>268</v>
      </c>
      <c r="C58" s="379"/>
      <c r="D58" s="379"/>
      <c r="E58" s="379"/>
      <c r="F58" s="379"/>
      <c r="G58" s="380"/>
    </row>
    <row r="59" spans="2:9">
      <c r="B59" s="147"/>
      <c r="C59" s="148"/>
      <c r="D59" s="147"/>
      <c r="E59" s="147"/>
      <c r="F59" s="147"/>
      <c r="G59" s="147"/>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109"/>
  <sheetViews>
    <sheetView showGridLines="0" topLeftCell="A71" zoomScaleNormal="100" zoomScalePageLayoutView="50" workbookViewId="0">
      <selection activeCell="A100" sqref="A100:A109"/>
    </sheetView>
  </sheetViews>
  <sheetFormatPr baseColWidth="10" defaultColWidth="11.42578125" defaultRowHeight="15"/>
  <cols>
    <col min="1" max="1" width="5" bestFit="1" customWidth="1"/>
    <col min="2" max="2" width="36.7109375" customWidth="1"/>
    <col min="3" max="3" width="35.7109375" style="315" customWidth="1"/>
    <col min="4" max="4" width="52.5703125" style="310"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8.5">
      <c r="A1" s="452"/>
      <c r="B1" s="453"/>
      <c r="C1" s="453"/>
      <c r="D1" s="299"/>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8.5">
      <c r="A2" s="454"/>
      <c r="B2" s="455"/>
      <c r="C2" s="455"/>
      <c r="D2" s="300"/>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8.5">
      <c r="A3" s="44"/>
      <c r="B3" s="1"/>
      <c r="C3" s="311"/>
      <c r="D3" s="300"/>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56" t="s">
        <v>269</v>
      </c>
      <c r="B4" s="456"/>
      <c r="C4" s="456"/>
      <c r="D4" s="472" t="s">
        <v>5</v>
      </c>
      <c r="E4" s="473"/>
      <c r="F4" s="473"/>
      <c r="G4" s="473"/>
      <c r="H4" s="473"/>
      <c r="I4" s="473"/>
      <c r="J4" s="473"/>
      <c r="K4" s="473"/>
      <c r="L4" s="473"/>
      <c r="M4" s="473"/>
      <c r="N4" s="474"/>
      <c r="O4" s="179"/>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56" t="s">
        <v>270</v>
      </c>
      <c r="B5" s="456"/>
      <c r="C5" s="456"/>
      <c r="D5" s="472" t="s">
        <v>37</v>
      </c>
      <c r="E5" s="473"/>
      <c r="F5" s="473"/>
      <c r="G5" s="473"/>
      <c r="H5" s="473"/>
      <c r="I5" s="473"/>
      <c r="J5" s="473"/>
      <c r="K5" s="473"/>
      <c r="L5" s="473"/>
      <c r="M5" s="473"/>
      <c r="N5" s="474"/>
      <c r="O5" s="180"/>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56" t="s">
        <v>271</v>
      </c>
      <c r="B6" s="456"/>
      <c r="C6" s="456"/>
      <c r="D6" s="472" t="s">
        <v>272</v>
      </c>
      <c r="E6" s="473"/>
      <c r="F6" s="473"/>
      <c r="G6" s="473"/>
      <c r="H6" s="473"/>
      <c r="I6" s="473"/>
      <c r="J6" s="473"/>
      <c r="K6" s="473"/>
      <c r="L6" s="473"/>
      <c r="M6" s="473"/>
      <c r="N6" s="474"/>
      <c r="O6" s="149"/>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0" t="s">
        <v>273</v>
      </c>
      <c r="B7" s="151"/>
      <c r="C7" s="312"/>
      <c r="D7" s="478" t="s">
        <v>274</v>
      </c>
      <c r="E7" s="493" t="s">
        <v>275</v>
      </c>
      <c r="F7" s="494"/>
      <c r="G7" s="494"/>
      <c r="H7" s="495"/>
      <c r="I7" s="469" t="s">
        <v>276</v>
      </c>
      <c r="J7" s="470"/>
      <c r="K7" s="470"/>
      <c r="L7" s="470"/>
      <c r="M7" s="471"/>
      <c r="N7" s="466" t="s">
        <v>277</v>
      </c>
      <c r="O7" s="467"/>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457" t="s">
        <v>278</v>
      </c>
      <c r="B8" s="459" t="s">
        <v>279</v>
      </c>
      <c r="C8" s="313" t="s">
        <v>280</v>
      </c>
      <c r="D8" s="478"/>
      <c r="E8" s="461" t="s">
        <v>217</v>
      </c>
      <c r="F8" s="461" t="s">
        <v>281</v>
      </c>
      <c r="G8" s="461" t="s">
        <v>282</v>
      </c>
      <c r="H8" s="461" t="s">
        <v>223</v>
      </c>
      <c r="I8" s="468" t="s">
        <v>283</v>
      </c>
      <c r="J8" s="122" t="s">
        <v>284</v>
      </c>
      <c r="K8" s="468" t="s">
        <v>276</v>
      </c>
      <c r="L8" s="468" t="s">
        <v>285</v>
      </c>
      <c r="M8" s="468" t="s">
        <v>286</v>
      </c>
      <c r="N8" s="463" t="s">
        <v>287</v>
      </c>
      <c r="O8" s="463"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thickBot="1">
      <c r="A9" s="458"/>
      <c r="B9" s="460"/>
      <c r="C9" s="314" t="s">
        <v>289</v>
      </c>
      <c r="D9" s="478"/>
      <c r="E9" s="462"/>
      <c r="F9" s="462"/>
      <c r="G9" s="462"/>
      <c r="H9" s="462"/>
      <c r="I9" s="462"/>
      <c r="J9" s="128" t="s">
        <v>290</v>
      </c>
      <c r="K9" s="462" t="s">
        <v>291</v>
      </c>
      <c r="L9" s="462"/>
      <c r="M9" s="462" t="s">
        <v>291</v>
      </c>
      <c r="N9" s="465"/>
      <c r="O9" s="46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30">
      <c r="A10" s="475">
        <v>1</v>
      </c>
      <c r="B10" s="479" t="s">
        <v>292</v>
      </c>
      <c r="C10" s="446" t="s">
        <v>293</v>
      </c>
      <c r="D10" s="301" t="s">
        <v>467</v>
      </c>
      <c r="E10" s="499">
        <v>800</v>
      </c>
      <c r="F10" s="499">
        <v>395</v>
      </c>
      <c r="G10" s="496">
        <f>+F10/E10</f>
        <v>0.49375000000000002</v>
      </c>
      <c r="H10" s="43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Alta - 5</v>
      </c>
      <c r="I10" s="155" t="s">
        <v>294</v>
      </c>
      <c r="J10" s="166" t="s">
        <v>295</v>
      </c>
      <c r="K10" s="155" t="str">
        <f>IFERROR(CONCATENATE(INDEX('8- Políticas de Administración '!$B$16:$F$53,MATCH('5- Identificación de Riesgos'!J10,'8- Políticas de Administración '!$C$16:$C$54,0),1)," - ",L10),"")</f>
        <v>Leve - 1</v>
      </c>
      <c r="L10" s="177">
        <f>IFERROR(VLOOKUP(INDEX('8- Políticas de Administración '!$B$16:$F$63,MATCH('5- Identificación de Riesgos'!J10,'8- Políticas de Administración '!$C$16:$C$64,0),1),'8- Políticas de Administración '!$B$16:$F$64,5,FALSE),"")</f>
        <v>1</v>
      </c>
      <c r="M10" s="431" t="str">
        <f>IFERROR(CONCATENATE(INDEX('8- Políticas de Administración '!$B$16:$F$53,MATCH(ROUND(AVERAGE(L10:L19),0),'8- Políticas de Administración '!$F$16:$F$53,0),1)," - ",ROUND(AVERAGE(L10:L19),0)),"")</f>
        <v>Menor - 2</v>
      </c>
      <c r="N10" s="427" t="str">
        <f>IFERROR(CONCATENATE(VLOOKUP((LEFT(H10,LEN(H10)-4)&amp;LEFT(M10,LEN(M10)-4)),'9- Matriz de Calor '!$D$18:$E$42,2,0)," - ",RIGHT(H10,1)*RIGHT(M10,1)),"")</f>
        <v>Alto - 10</v>
      </c>
      <c r="O10" s="491">
        <f>RIGHT(H10,1)*RIGHT(M10,1)</f>
        <v>10</v>
      </c>
      <c r="P10" s="18"/>
    </row>
    <row r="11" spans="1:256" ht="45">
      <c r="A11" s="476"/>
      <c r="B11" s="480"/>
      <c r="C11" s="447"/>
      <c r="D11" s="302" t="s">
        <v>468</v>
      </c>
      <c r="E11" s="500"/>
      <c r="F11" s="500"/>
      <c r="G11" s="497"/>
      <c r="H11" s="438"/>
      <c r="I11" s="156" t="s">
        <v>298</v>
      </c>
      <c r="J11" s="181" t="s">
        <v>301</v>
      </c>
      <c r="K11" s="156" t="str">
        <f>IFERROR(CONCATENATE(INDEX('8- Políticas de Administración '!$B$16:$F$53,MATCH('5- Identificación de Riesgos'!J11,'8- Políticas de Administración '!$C$16:$C$54,0),1)," - ",L11),"")</f>
        <v>Menor - 2</v>
      </c>
      <c r="L11" s="176">
        <f>IFERROR(VLOOKUP(INDEX('8- Políticas de Administración '!$B$16:$F$63,MATCH('5- Identificación de Riesgos'!J11,'8- Políticas de Administración '!$C$16:$C$64,0),1),'8- Políticas de Administración '!$B$16:$F$64,5,FALSE),"")</f>
        <v>2</v>
      </c>
      <c r="M11" s="432"/>
      <c r="N11" s="428"/>
      <c r="O11" s="491"/>
      <c r="P11" s="18"/>
    </row>
    <row r="12" spans="1:256" ht="38.25">
      <c r="A12" s="476"/>
      <c r="B12" s="480"/>
      <c r="C12" s="447"/>
      <c r="D12" s="302" t="s">
        <v>469</v>
      </c>
      <c r="E12" s="500"/>
      <c r="F12" s="500"/>
      <c r="G12" s="497"/>
      <c r="H12" s="438"/>
      <c r="I12" s="156" t="s">
        <v>296</v>
      </c>
      <c r="J12" s="181" t="s">
        <v>297</v>
      </c>
      <c r="K12" s="156" t="str">
        <f>IFERROR(CONCATENATE(INDEX('8- Políticas de Administración '!$B$16:$F$53,MATCH('5- Identificación de Riesgos'!J12,'8- Políticas de Administración '!$C$16:$C$54,0),1)," - ",L12),"")</f>
        <v>Menor - 2</v>
      </c>
      <c r="L12" s="176">
        <f>IFERROR(VLOOKUP(INDEX('8- Políticas de Administración '!$B$16:$F$63,MATCH('5- Identificación de Riesgos'!J12,'8- Políticas de Administración '!$C$16:$C$64,0),1),'8- Políticas de Administración '!$B$16:$F$64,5,FALSE),"")</f>
        <v>2</v>
      </c>
      <c r="M12" s="432"/>
      <c r="N12" s="428"/>
      <c r="O12" s="491"/>
      <c r="P12" s="18"/>
    </row>
    <row r="13" spans="1:256" ht="25.5">
      <c r="A13" s="476"/>
      <c r="B13" s="480"/>
      <c r="C13" s="447"/>
      <c r="D13" s="302" t="s">
        <v>470</v>
      </c>
      <c r="E13" s="500"/>
      <c r="F13" s="500"/>
      <c r="G13" s="497"/>
      <c r="H13" s="438"/>
      <c r="I13" s="156"/>
      <c r="J13" s="181"/>
      <c r="K13" s="156" t="str">
        <f>IFERROR(CONCATENATE(INDEX('8- Políticas de Administración '!$B$16:$F$53,MATCH('5- Identificación de Riesgos'!J13,'8- Políticas de Administración '!$C$16:$C$54,0),1)," - ",L13),"")</f>
        <v/>
      </c>
      <c r="L13" s="176" t="str">
        <f>IFERROR(VLOOKUP(INDEX('8- Políticas de Administración '!$B$16:$F$63,MATCH('5- Identificación de Riesgos'!J13,'8- Políticas de Administración '!$C$16:$C$64,0),1),'8- Políticas de Administración '!$B$16:$F$64,5,FALSE),"")</f>
        <v/>
      </c>
      <c r="M13" s="432"/>
      <c r="N13" s="428"/>
      <c r="O13" s="491"/>
      <c r="P13" s="18"/>
    </row>
    <row r="14" spans="1:256" ht="25.5">
      <c r="A14" s="476"/>
      <c r="B14" s="480"/>
      <c r="C14" s="447"/>
      <c r="D14" s="302" t="s">
        <v>471</v>
      </c>
      <c r="E14" s="500"/>
      <c r="F14" s="500"/>
      <c r="G14" s="497"/>
      <c r="H14" s="438"/>
      <c r="I14" s="156"/>
      <c r="J14" s="181"/>
      <c r="K14" s="156" t="str">
        <f>IFERROR(CONCATENATE(INDEX('8- Políticas de Administración '!$B$16:$F$53,MATCH('5- Identificación de Riesgos'!J14,'8- Políticas de Administración '!$C$16:$C$54,0),1)," - ",L14),"")</f>
        <v/>
      </c>
      <c r="L14" s="176" t="str">
        <f>IFERROR(VLOOKUP(INDEX('8- Políticas de Administración '!$B$16:$F$63,MATCH('5- Identificación de Riesgos'!J14,'8- Políticas de Administración '!$C$16:$C$64,0),1),'8- Políticas de Administración '!$B$16:$F$64,5,FALSE),"")</f>
        <v/>
      </c>
      <c r="M14" s="432"/>
      <c r="N14" s="428"/>
      <c r="O14" s="491"/>
      <c r="P14" s="18"/>
    </row>
    <row r="15" spans="1:256" ht="16.5">
      <c r="A15" s="476"/>
      <c r="B15" s="480"/>
      <c r="C15" s="447"/>
      <c r="D15" s="303"/>
      <c r="E15" s="500"/>
      <c r="F15" s="500"/>
      <c r="G15" s="497"/>
      <c r="H15" s="438"/>
      <c r="I15" s="156"/>
      <c r="J15" s="181"/>
      <c r="K15" s="156" t="str">
        <f>IFERROR(CONCATENATE(INDEX('8- Políticas de Administración '!$B$16:$F$53,MATCH('5- Identificación de Riesgos'!J15,'8- Políticas de Administración '!$C$16:$C$54,0),1)," - ",L15),"")</f>
        <v/>
      </c>
      <c r="L15" s="176" t="str">
        <f>IFERROR(VLOOKUP(INDEX('8- Políticas de Administración '!$B$16:$F$63,MATCH('5- Identificación de Riesgos'!J15,'8- Políticas de Administración '!$C$16:$C$64,0),1),'8- Políticas de Administración '!$B$16:$F$64,5,FALSE),"")</f>
        <v/>
      </c>
      <c r="M15" s="432"/>
      <c r="N15" s="428"/>
      <c r="O15" s="491"/>
      <c r="P15" s="18"/>
    </row>
    <row r="16" spans="1:256" ht="16.5">
      <c r="A16" s="476"/>
      <c r="B16" s="480"/>
      <c r="C16" s="447"/>
      <c r="D16" s="304"/>
      <c r="E16" s="500"/>
      <c r="F16" s="500"/>
      <c r="G16" s="497"/>
      <c r="H16" s="438"/>
      <c r="I16" s="156"/>
      <c r="J16" s="181"/>
      <c r="K16" s="156" t="str">
        <f>IFERROR(CONCATENATE(INDEX('8- Políticas de Administración '!$B$16:$F$53,MATCH('5- Identificación de Riesgos'!J16,'8- Políticas de Administración '!$C$16:$C$54,0),1)," - ",L16),"")</f>
        <v/>
      </c>
      <c r="L16" s="176" t="str">
        <f>IFERROR(VLOOKUP(INDEX('8- Políticas de Administración '!$B$16:$F$63,MATCH('5- Identificación de Riesgos'!J16,'8- Políticas de Administración '!$C$16:$C$64,0),1),'8- Políticas de Administración '!$B$16:$F$64,5,FALSE),"")</f>
        <v/>
      </c>
      <c r="M16" s="432"/>
      <c r="N16" s="428"/>
      <c r="O16" s="491"/>
      <c r="P16" s="18"/>
    </row>
    <row r="17" spans="1:16" ht="16.5">
      <c r="A17" s="476"/>
      <c r="B17" s="480"/>
      <c r="C17" s="447"/>
      <c r="D17" s="304"/>
      <c r="E17" s="500"/>
      <c r="F17" s="500"/>
      <c r="G17" s="497"/>
      <c r="H17" s="438"/>
      <c r="I17" s="156"/>
      <c r="J17" s="181"/>
      <c r="K17" s="156" t="str">
        <f>IFERROR(CONCATENATE(INDEX('8- Políticas de Administración '!$B$16:$F$53,MATCH('5- Identificación de Riesgos'!J17,'8- Políticas de Administración '!$C$16:$C$54,0),1)," - ",L17),"")</f>
        <v/>
      </c>
      <c r="L17" s="176" t="str">
        <f>IFERROR(VLOOKUP(INDEX('8- Políticas de Administración '!$B$16:$F$63,MATCH('5- Identificación de Riesgos'!J17,'8- Políticas de Administración '!$C$16:$C$64,0),1),'8- Políticas de Administración '!$B$16:$F$64,5,FALSE),"")</f>
        <v/>
      </c>
      <c r="M17" s="432"/>
      <c r="N17" s="428"/>
      <c r="O17" s="491"/>
      <c r="P17" s="18"/>
    </row>
    <row r="18" spans="1:16" ht="16.5">
      <c r="A18" s="476"/>
      <c r="B18" s="480"/>
      <c r="C18" s="447"/>
      <c r="D18" s="304"/>
      <c r="E18" s="500"/>
      <c r="F18" s="500"/>
      <c r="G18" s="497"/>
      <c r="H18" s="438"/>
      <c r="I18" s="156"/>
      <c r="J18" s="181"/>
      <c r="K18" s="156" t="str">
        <f>IFERROR(CONCATENATE(INDEX('8- Políticas de Administración '!$B$16:$F$53,MATCH('5- Identificación de Riesgos'!J18,'8- Políticas de Administración '!$C$16:$C$54,0),1)," - ",L18),"")</f>
        <v/>
      </c>
      <c r="L18" s="176" t="str">
        <f>IFERROR(VLOOKUP(INDEX('8- Políticas de Administración '!$B$16:$F$63,MATCH('5- Identificación de Riesgos'!J18,'8- Políticas de Administración '!$C$16:$C$64,0),1),'8- Políticas de Administración '!$B$16:$F$64,5,FALSE),"")</f>
        <v/>
      </c>
      <c r="M18" s="432"/>
      <c r="N18" s="428"/>
      <c r="O18" s="491"/>
      <c r="P18" s="18"/>
    </row>
    <row r="19" spans="1:16" ht="17.25" thickBot="1">
      <c r="A19" s="477"/>
      <c r="B19" s="481"/>
      <c r="C19" s="448"/>
      <c r="D19" s="305"/>
      <c r="E19" s="501"/>
      <c r="F19" s="501"/>
      <c r="G19" s="498"/>
      <c r="H19" s="439"/>
      <c r="I19" s="157"/>
      <c r="J19" s="182"/>
      <c r="K19" s="157" t="str">
        <f>IFERROR(CONCATENATE(INDEX('8- Políticas de Administración '!$B$16:$F$53,MATCH('5- Identificación de Riesgos'!J19,'8- Políticas de Administración '!$C$16:$C$54,0),1)," - ",L19),"")</f>
        <v/>
      </c>
      <c r="L19" s="178" t="str">
        <f>IFERROR(VLOOKUP(INDEX('8- Políticas de Administración '!$B$16:$F$63,MATCH('5- Identificación de Riesgos'!J19,'8- Políticas de Administración '!$C$16:$C$64,0),1),'8- Políticas de Administración '!$B$16:$F$64,5,FALSE),"")</f>
        <v/>
      </c>
      <c r="M19" s="433"/>
      <c r="N19" s="429"/>
      <c r="O19" s="491"/>
      <c r="P19" s="18"/>
    </row>
    <row r="20" spans="1:16" ht="30">
      <c r="A20" s="475">
        <v>2</v>
      </c>
      <c r="B20" s="488" t="s">
        <v>472</v>
      </c>
      <c r="C20" s="449" t="s">
        <v>473</v>
      </c>
      <c r="D20" s="301" t="s">
        <v>474</v>
      </c>
      <c r="E20" s="431">
        <v>2434</v>
      </c>
      <c r="F20" s="431">
        <v>1200</v>
      </c>
      <c r="G20" s="496">
        <f t="shared" ref="G20" si="0">+F20/E20</f>
        <v>0.49301561216105177</v>
      </c>
      <c r="H20" s="43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Alta - 5</v>
      </c>
      <c r="I20" s="155" t="s">
        <v>378</v>
      </c>
      <c r="J20" s="166" t="s">
        <v>389</v>
      </c>
      <c r="K20" s="155" t="str">
        <f>IFERROR(CONCATENATE(INDEX('8- Políticas de Administración '!$B$16:$F$53,MATCH('5- Identificación de Riesgos'!J20,'8- Políticas de Administración '!$C$16:$C$54,0),1)," - ",L20),"")</f>
        <v>Mayor - 4</v>
      </c>
      <c r="L20" s="177">
        <f>IFERROR(VLOOKUP(INDEX('8- Políticas de Administración '!$B$16:$F$63,MATCH('5- Identificación de Riesgos'!J20,'8- Políticas de Administración '!$C$16:$C$64,0),1),'8- Políticas de Administración '!$B$16:$F$64,5,FALSE),"")</f>
        <v>4</v>
      </c>
      <c r="M20" s="431" t="str">
        <f>IFERROR(CONCATENATE(INDEX('8- Políticas de Administración '!$B$16:$F$53,MATCH(ROUND(AVERAGE(L20:L29),0),'8- Políticas de Administración '!$F$16:$F$53,0),1)," - ",ROUND(AVERAGE(L20:L29),0)),"")</f>
        <v>Moderado - 3</v>
      </c>
      <c r="N20" s="427" t="str">
        <f>IFERROR(CONCATENATE(VLOOKUP((LEFT(H20,LEN(H20)-4)&amp;LEFT(M20,LEN(M20)-4)),'9- Matriz de Calor '!$D$18:$E$42,2,0)," - ",RIGHT(H20,1)*RIGHT(M20,1)),"")</f>
        <v>Alto - 15</v>
      </c>
      <c r="O20" s="492">
        <f>RIGHT(H20,1)*RIGHT(M20,1)</f>
        <v>15</v>
      </c>
    </row>
    <row r="21" spans="1:16" ht="30">
      <c r="A21" s="476"/>
      <c r="B21" s="489"/>
      <c r="C21" s="450"/>
      <c r="D21" s="302" t="s">
        <v>475</v>
      </c>
      <c r="E21" s="432"/>
      <c r="F21" s="432"/>
      <c r="G21" s="497"/>
      <c r="H21" s="438"/>
      <c r="I21" s="156" t="s">
        <v>296</v>
      </c>
      <c r="J21" s="181" t="s">
        <v>297</v>
      </c>
      <c r="K21" s="156" t="str">
        <f>IFERROR(CONCATENATE(INDEX('8- Políticas de Administración '!$B$16:$F$53,MATCH('5- Identificación de Riesgos'!J21,'8- Políticas de Administración '!$C$16:$C$54,0),1)," - ",L21),"")</f>
        <v>Menor - 2</v>
      </c>
      <c r="L21" s="176">
        <f>IFERROR(VLOOKUP(INDEX('8- Políticas de Administración '!$B$16:$F$63,MATCH('5- Identificación de Riesgos'!J21,'8- Políticas de Administración '!$C$16:$C$64,0),1),'8- Políticas de Administración '!$B$16:$F$64,5,FALSE),"")</f>
        <v>2</v>
      </c>
      <c r="M21" s="432"/>
      <c r="N21" s="428"/>
      <c r="O21" s="430"/>
    </row>
    <row r="22" spans="1:16" ht="38.25">
      <c r="A22" s="476"/>
      <c r="B22" s="489"/>
      <c r="C22" s="450"/>
      <c r="D22" s="302" t="s">
        <v>476</v>
      </c>
      <c r="E22" s="432"/>
      <c r="F22" s="432"/>
      <c r="G22" s="497"/>
      <c r="H22" s="438"/>
      <c r="I22" s="156"/>
      <c r="J22" s="181"/>
      <c r="K22" s="156" t="str">
        <f>IFERROR(CONCATENATE(INDEX('8- Políticas de Administración '!$B$16:$F$53,MATCH('5- Identificación de Riesgos'!J22,'8- Políticas de Administración '!$C$16:$C$54,0),1)," - ",L22),"")</f>
        <v/>
      </c>
      <c r="L22" s="176" t="str">
        <f>IFERROR(VLOOKUP(INDEX('8- Políticas de Administración '!$B$16:$F$63,MATCH('5- Identificación de Riesgos'!J22,'8- Políticas de Administración '!$C$16:$C$64,0),1),'8- Políticas de Administración '!$B$16:$F$64,5,FALSE),"")</f>
        <v/>
      </c>
      <c r="M22" s="432"/>
      <c r="N22" s="428"/>
      <c r="O22" s="430"/>
    </row>
    <row r="23" spans="1:16" ht="37.5" customHeight="1">
      <c r="A23" s="476"/>
      <c r="B23" s="489"/>
      <c r="C23" s="450"/>
      <c r="D23" s="321" t="s">
        <v>477</v>
      </c>
      <c r="E23" s="432"/>
      <c r="F23" s="432"/>
      <c r="G23" s="497"/>
      <c r="H23" s="438"/>
      <c r="I23" s="156"/>
      <c r="J23" s="181"/>
      <c r="K23" s="156" t="str">
        <f>IFERROR(CONCATENATE(INDEX('8- Políticas de Administración '!$B$16:$F$53,MATCH('5- Identificación de Riesgos'!J23,'8- Políticas de Administración '!$C$16:$C$54,0),1)," - ",L23),"")</f>
        <v/>
      </c>
      <c r="L23" s="176" t="str">
        <f>IFERROR(VLOOKUP(INDEX('8- Políticas de Administración '!$B$16:$F$63,MATCH('5- Identificación de Riesgos'!J23,'8- Políticas de Administración '!$C$16:$C$64,0),1),'8- Políticas de Administración '!$B$16:$F$64,5,FALSE),"")</f>
        <v/>
      </c>
      <c r="M23" s="432"/>
      <c r="N23" s="428"/>
      <c r="O23" s="430"/>
    </row>
    <row r="24" spans="1:16" ht="51">
      <c r="A24" s="476"/>
      <c r="B24" s="489"/>
      <c r="C24" s="450"/>
      <c r="D24" s="302" t="s">
        <v>478</v>
      </c>
      <c r="E24" s="432"/>
      <c r="F24" s="432"/>
      <c r="G24" s="497"/>
      <c r="H24" s="438"/>
      <c r="I24" s="156"/>
      <c r="J24" s="181"/>
      <c r="K24" s="156" t="str">
        <f>IFERROR(CONCATENATE(INDEX('8- Políticas de Administración '!$B$16:$F$53,MATCH('5- Identificación de Riesgos'!J24,'8- Políticas de Administración '!$C$16:$C$54,0),1)," - ",L24),"")</f>
        <v/>
      </c>
      <c r="L24" s="176" t="str">
        <f>IFERROR(VLOOKUP(INDEX('8- Políticas de Administración '!$B$16:$F$63,MATCH('5- Identificación de Riesgos'!J24,'8- Políticas de Administración '!$C$16:$C$64,0),1),'8- Políticas de Administración '!$B$16:$F$64,5,FALSE),"")</f>
        <v/>
      </c>
      <c r="M24" s="432"/>
      <c r="N24" s="428"/>
      <c r="O24" s="430"/>
    </row>
    <row r="25" spans="1:16">
      <c r="A25" s="476"/>
      <c r="B25" s="489"/>
      <c r="C25" s="450"/>
      <c r="D25" s="306"/>
      <c r="E25" s="432"/>
      <c r="F25" s="432"/>
      <c r="G25" s="497"/>
      <c r="H25" s="438"/>
      <c r="I25" s="156"/>
      <c r="J25" s="181"/>
      <c r="K25" s="156" t="str">
        <f>IFERROR(CONCATENATE(INDEX('8- Políticas de Administración '!$B$16:$F$53,MATCH('5- Identificación de Riesgos'!J25,'8- Políticas de Administración '!$C$16:$C$54,0),1)," - ",L25),"")</f>
        <v/>
      </c>
      <c r="L25" s="176" t="str">
        <f>IFERROR(VLOOKUP(INDEX('8- Políticas de Administración '!$B$16:$F$63,MATCH('5- Identificación de Riesgos'!J25,'8- Políticas de Administración '!$C$16:$C$64,0),1),'8- Políticas de Administración '!$B$16:$F$64,5,FALSE),"")</f>
        <v/>
      </c>
      <c r="M25" s="432"/>
      <c r="N25" s="428"/>
      <c r="O25" s="430"/>
    </row>
    <row r="26" spans="1:16">
      <c r="A26" s="476"/>
      <c r="B26" s="489"/>
      <c r="C26" s="450"/>
      <c r="D26" s="304"/>
      <c r="E26" s="432"/>
      <c r="F26" s="432"/>
      <c r="G26" s="497"/>
      <c r="H26" s="438"/>
      <c r="I26" s="156"/>
      <c r="J26" s="181"/>
      <c r="K26" s="156" t="str">
        <f>IFERROR(CONCATENATE(INDEX('8- Políticas de Administración '!$B$16:$F$53,MATCH('5- Identificación de Riesgos'!J26,'8- Políticas de Administración '!$C$16:$C$54,0),1)," - ",L26),"")</f>
        <v/>
      </c>
      <c r="L26" s="176" t="str">
        <f>IFERROR(VLOOKUP(INDEX('8- Políticas de Administración '!$B$16:$F$63,MATCH('5- Identificación de Riesgos'!J26,'8- Políticas de Administración '!$C$16:$C$64,0),1),'8- Políticas de Administración '!$B$16:$F$64,5,FALSE),"")</f>
        <v/>
      </c>
      <c r="M26" s="432"/>
      <c r="N26" s="428"/>
      <c r="O26" s="430"/>
    </row>
    <row r="27" spans="1:16">
      <c r="A27" s="476"/>
      <c r="B27" s="489"/>
      <c r="C27" s="450"/>
      <c r="D27" s="304"/>
      <c r="E27" s="432"/>
      <c r="F27" s="432"/>
      <c r="G27" s="497"/>
      <c r="H27" s="438"/>
      <c r="I27" s="156"/>
      <c r="J27" s="181"/>
      <c r="K27" s="156" t="str">
        <f>IFERROR(CONCATENATE(INDEX('8- Políticas de Administración '!$B$16:$F$53,MATCH('5- Identificación de Riesgos'!J27,'8- Políticas de Administración '!$C$16:$C$54,0),1)," - ",L27),"")</f>
        <v/>
      </c>
      <c r="L27" s="176" t="str">
        <f>IFERROR(VLOOKUP(INDEX('8- Políticas de Administración '!$B$16:$F$63,MATCH('5- Identificación de Riesgos'!J27,'8- Políticas de Administración '!$C$16:$C$64,0),1),'8- Políticas de Administración '!$B$16:$F$64,5,FALSE),"")</f>
        <v/>
      </c>
      <c r="M27" s="432"/>
      <c r="N27" s="428"/>
      <c r="O27" s="430"/>
    </row>
    <row r="28" spans="1:16">
      <c r="A28" s="476"/>
      <c r="B28" s="489"/>
      <c r="C28" s="450"/>
      <c r="D28" s="304"/>
      <c r="E28" s="432"/>
      <c r="F28" s="432"/>
      <c r="G28" s="497"/>
      <c r="H28" s="438"/>
      <c r="I28" s="156"/>
      <c r="J28" s="181"/>
      <c r="K28" s="156" t="str">
        <f>IFERROR(CONCATENATE(INDEX('8- Políticas de Administración '!$B$16:$F$53,MATCH('5- Identificación de Riesgos'!J28,'8- Políticas de Administración '!$C$16:$C$54,0),1)," - ",L28),"")</f>
        <v/>
      </c>
      <c r="L28" s="176" t="str">
        <f>IFERROR(VLOOKUP(INDEX('8- Políticas de Administración '!$B$16:$F$63,MATCH('5- Identificación de Riesgos'!J28,'8- Políticas de Administración '!$C$16:$C$64,0),1),'8- Políticas de Administración '!$B$16:$F$64,5,FALSE),"")</f>
        <v/>
      </c>
      <c r="M28" s="432"/>
      <c r="N28" s="428"/>
      <c r="O28" s="430"/>
    </row>
    <row r="29" spans="1:16" ht="15.75" thickBot="1">
      <c r="A29" s="477"/>
      <c r="B29" s="490"/>
      <c r="C29" s="451"/>
      <c r="D29" s="305"/>
      <c r="E29" s="433"/>
      <c r="F29" s="433"/>
      <c r="G29" s="498"/>
      <c r="H29" s="439"/>
      <c r="I29" s="157"/>
      <c r="J29" s="182"/>
      <c r="K29" s="157" t="str">
        <f>IFERROR(CONCATENATE(INDEX('8- Políticas de Administración '!$B$16:$F$53,MATCH('5- Identificación de Riesgos'!J29,'8- Políticas de Administración '!$C$16:$C$54,0),1)," - ",L29),"")</f>
        <v/>
      </c>
      <c r="L29" s="178" t="str">
        <f>IFERROR(VLOOKUP(INDEX('8- Políticas de Administración '!$B$16:$F$63,MATCH('5- Identificación de Riesgos'!J29,'8- Políticas de Administración '!$C$16:$C$64,0),1),'8- Políticas de Administración '!$B$16:$F$64,5,FALSE),"")</f>
        <v/>
      </c>
      <c r="M29" s="433"/>
      <c r="N29" s="429"/>
      <c r="O29" s="430"/>
    </row>
    <row r="30" spans="1:16" ht="51">
      <c r="A30" s="443">
        <v>3</v>
      </c>
      <c r="B30" s="440" t="s">
        <v>479</v>
      </c>
      <c r="C30" s="446" t="s">
        <v>480</v>
      </c>
      <c r="D30" s="301" t="s">
        <v>481</v>
      </c>
      <c r="E30" s="431">
        <v>3000</v>
      </c>
      <c r="F30" s="431">
        <v>300</v>
      </c>
      <c r="G30" s="434">
        <f t="shared" ref="G30" si="1">F30/E30</f>
        <v>0.1</v>
      </c>
      <c r="H30" s="43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5" t="s">
        <v>296</v>
      </c>
      <c r="J30" s="166" t="s">
        <v>300</v>
      </c>
      <c r="K30" s="155" t="str">
        <f>IFERROR(CONCATENATE(INDEX('8- Políticas de Administración '!$B$16:$F$53,MATCH('5- Identificación de Riesgos'!J30,'8- Políticas de Administración '!$C$16:$C$54,0),1)," - ",L30),"")</f>
        <v>Leve - 1</v>
      </c>
      <c r="L30" s="177">
        <f>IFERROR(VLOOKUP(INDEX('8- Políticas de Administración '!$B$16:$F$63,MATCH('5- Identificación de Riesgos'!J30,'8- Políticas de Administración '!$C$16:$C$64,0),1),'8- Políticas de Administración '!$B$16:$F$64,5,FALSE),"")</f>
        <v>1</v>
      </c>
      <c r="M30" s="431" t="str">
        <f>IFERROR(CONCATENATE(INDEX('8- Políticas de Administración '!$B$16:$F$53,MATCH(ROUND(AVERAGE(L30:L39),0),'8- Políticas de Administración '!$F$16:$F$53,0),1)," - ",ROUND(AVERAGE(L30:L39),0)),"")</f>
        <v>Menor - 2</v>
      </c>
      <c r="N30" s="427" t="str">
        <f>IFERROR(CONCATENATE(VLOOKUP((LEFT(H30,LEN(H30)-4)&amp;LEFT(M30,LEN(M30)-4)),'9- Matriz de Calor '!$D$18:$E$42,2,0)," - ",RIGHT(H30,1)*RIGHT(M30,1)),"")</f>
        <v>Moderado - 6</v>
      </c>
      <c r="O30" s="430">
        <f>RIGHT(H30,1)*RIGHT(M30,1)</f>
        <v>6</v>
      </c>
    </row>
    <row r="31" spans="1:16" ht="26.25" customHeight="1">
      <c r="A31" s="444"/>
      <c r="B31" s="441"/>
      <c r="C31" s="447"/>
      <c r="D31" s="302" t="s">
        <v>482</v>
      </c>
      <c r="E31" s="432"/>
      <c r="F31" s="432"/>
      <c r="G31" s="435"/>
      <c r="H31" s="438"/>
      <c r="I31" s="156" t="s">
        <v>294</v>
      </c>
      <c r="J31" s="181" t="s">
        <v>381</v>
      </c>
      <c r="K31" s="156" t="str">
        <f>IFERROR(CONCATENATE(INDEX('8- Políticas de Administración '!$B$16:$F$53,MATCH('5- Identificación de Riesgos'!J31,'8- Políticas de Administración '!$C$16:$C$54,0),1)," - ",L31),"")</f>
        <v>Moderado - 3</v>
      </c>
      <c r="L31" s="176">
        <f>IFERROR(VLOOKUP(INDEX('8- Políticas de Administración '!$B$16:$F$63,MATCH('5- Identificación de Riesgos'!J31,'8- Políticas de Administración '!$C$16:$C$64,0),1),'8- Políticas de Administración '!$B$16:$F$64,5,FALSE),"")</f>
        <v>3</v>
      </c>
      <c r="M31" s="432"/>
      <c r="N31" s="428"/>
      <c r="O31" s="430"/>
    </row>
    <row r="32" spans="1:16" ht="25.5">
      <c r="A32" s="444"/>
      <c r="B32" s="441"/>
      <c r="C32" s="447"/>
      <c r="D32" s="302" t="s">
        <v>483</v>
      </c>
      <c r="E32" s="432"/>
      <c r="F32" s="432"/>
      <c r="G32" s="435"/>
      <c r="H32" s="438"/>
      <c r="I32" s="156"/>
      <c r="J32" s="181"/>
      <c r="K32" s="156" t="str">
        <f>IFERROR(CONCATENATE(INDEX('8- Políticas de Administración '!$B$16:$F$53,MATCH('5- Identificación de Riesgos'!J32,'8- Políticas de Administración '!$C$16:$C$54,0),1)," - ",L32),"")</f>
        <v/>
      </c>
      <c r="L32" s="176" t="str">
        <f>IFERROR(VLOOKUP(INDEX('8- Políticas de Administración '!$B$16:$F$63,MATCH('5- Identificación de Riesgos'!J32,'8- Políticas de Administración '!$C$16:$C$64,0),1),'8- Políticas de Administración '!$B$16:$F$64,5,FALSE),"")</f>
        <v/>
      </c>
      <c r="M32" s="432"/>
      <c r="N32" s="428"/>
      <c r="O32" s="430"/>
    </row>
    <row r="33" spans="1:15" ht="25.5">
      <c r="A33" s="444"/>
      <c r="B33" s="441"/>
      <c r="C33" s="447"/>
      <c r="D33" s="302" t="s">
        <v>484</v>
      </c>
      <c r="E33" s="432"/>
      <c r="F33" s="432"/>
      <c r="G33" s="435"/>
      <c r="H33" s="438"/>
      <c r="I33" s="156"/>
      <c r="J33" s="181"/>
      <c r="K33" s="156" t="str">
        <f>IFERROR(CONCATENATE(INDEX('8- Políticas de Administración '!$B$16:$F$53,MATCH('5- Identificación de Riesgos'!J33,'8- Políticas de Administración '!$C$16:$C$54,0),1)," - ",L33),"")</f>
        <v/>
      </c>
      <c r="L33" s="176" t="str">
        <f>IFERROR(VLOOKUP(INDEX('8- Políticas de Administración '!$B$16:$F$63,MATCH('5- Identificación de Riesgos'!J33,'8- Políticas de Administración '!$C$16:$C$64,0),1),'8- Políticas de Administración '!$B$16:$F$64,5,FALSE),"")</f>
        <v/>
      </c>
      <c r="M33" s="432"/>
      <c r="N33" s="428"/>
      <c r="O33" s="430"/>
    </row>
    <row r="34" spans="1:15">
      <c r="A34" s="444"/>
      <c r="B34" s="441"/>
      <c r="C34" s="447"/>
      <c r="D34" s="304"/>
      <c r="E34" s="432"/>
      <c r="F34" s="432"/>
      <c r="G34" s="435"/>
      <c r="H34" s="438"/>
      <c r="I34" s="156"/>
      <c r="J34" s="181"/>
      <c r="K34" s="156" t="str">
        <f>IFERROR(CONCATENATE(INDEX('8- Políticas de Administración '!$B$16:$F$53,MATCH('5- Identificación de Riesgos'!J34,'8- Políticas de Administración '!$C$16:$C$54,0),1)," - ",L34),"")</f>
        <v/>
      </c>
      <c r="L34" s="176" t="str">
        <f>IFERROR(VLOOKUP(INDEX('8- Políticas de Administración '!$B$16:$F$63,MATCH('5- Identificación de Riesgos'!J34,'8- Políticas de Administración '!$C$16:$C$64,0),1),'8- Políticas de Administración '!$B$16:$F$64,5,FALSE),"")</f>
        <v/>
      </c>
      <c r="M34" s="432"/>
      <c r="N34" s="428"/>
      <c r="O34" s="430"/>
    </row>
    <row r="35" spans="1:15">
      <c r="A35" s="444"/>
      <c r="B35" s="441"/>
      <c r="C35" s="447"/>
      <c r="D35" s="304"/>
      <c r="E35" s="432"/>
      <c r="F35" s="432"/>
      <c r="G35" s="435"/>
      <c r="H35" s="438"/>
      <c r="I35" s="156"/>
      <c r="J35" s="181"/>
      <c r="K35" s="156" t="str">
        <f>IFERROR(CONCATENATE(INDEX('8- Políticas de Administración '!$B$16:$F$53,MATCH('5- Identificación de Riesgos'!J35,'8- Políticas de Administración '!$C$16:$C$54,0),1)," - ",L35),"")</f>
        <v/>
      </c>
      <c r="L35" s="176" t="str">
        <f>IFERROR(VLOOKUP(INDEX('8- Políticas de Administración '!$B$16:$F$63,MATCH('5- Identificación de Riesgos'!J35,'8- Políticas de Administración '!$C$16:$C$64,0),1),'8- Políticas de Administración '!$B$16:$F$64,5,FALSE),"")</f>
        <v/>
      </c>
      <c r="M35" s="432"/>
      <c r="N35" s="428"/>
      <c r="O35" s="430"/>
    </row>
    <row r="36" spans="1:15">
      <c r="A36" s="444"/>
      <c r="B36" s="441"/>
      <c r="C36" s="447"/>
      <c r="D36" s="304"/>
      <c r="E36" s="432"/>
      <c r="F36" s="432"/>
      <c r="G36" s="435"/>
      <c r="H36" s="438"/>
      <c r="I36" s="156"/>
      <c r="J36" s="181"/>
      <c r="K36" s="156" t="str">
        <f>IFERROR(CONCATENATE(INDEX('8- Políticas de Administración '!$B$16:$F$53,MATCH('5- Identificación de Riesgos'!J36,'8- Políticas de Administración '!$C$16:$C$54,0),1)," - ",L36),"")</f>
        <v/>
      </c>
      <c r="L36" s="176" t="str">
        <f>IFERROR(VLOOKUP(INDEX('8- Políticas de Administración '!$B$16:$F$63,MATCH('5- Identificación de Riesgos'!J36,'8- Políticas de Administración '!$C$16:$C$64,0),1),'8- Políticas de Administración '!$B$16:$F$64,5,FALSE),"")</f>
        <v/>
      </c>
      <c r="M36" s="432"/>
      <c r="N36" s="428"/>
      <c r="O36" s="430"/>
    </row>
    <row r="37" spans="1:15">
      <c r="A37" s="444"/>
      <c r="B37" s="441"/>
      <c r="C37" s="447"/>
      <c r="D37" s="304"/>
      <c r="E37" s="432"/>
      <c r="F37" s="432"/>
      <c r="G37" s="435"/>
      <c r="H37" s="438"/>
      <c r="I37" s="156"/>
      <c r="J37" s="181"/>
      <c r="K37" s="156" t="str">
        <f>IFERROR(CONCATENATE(INDEX('8- Políticas de Administración '!$B$16:$F$53,MATCH('5- Identificación de Riesgos'!J37,'8- Políticas de Administración '!$C$16:$C$54,0),1)," - ",L37),"")</f>
        <v/>
      </c>
      <c r="L37" s="176" t="str">
        <f>IFERROR(VLOOKUP(INDEX('8- Políticas de Administración '!$B$16:$F$63,MATCH('5- Identificación de Riesgos'!J37,'8- Políticas de Administración '!$C$16:$C$64,0),1),'8- Políticas de Administración '!$B$16:$F$64,5,FALSE),"")</f>
        <v/>
      </c>
      <c r="M37" s="432"/>
      <c r="N37" s="428"/>
      <c r="O37" s="430"/>
    </row>
    <row r="38" spans="1:15">
      <c r="A38" s="444"/>
      <c r="B38" s="441"/>
      <c r="C38" s="447"/>
      <c r="D38" s="304"/>
      <c r="E38" s="432"/>
      <c r="F38" s="432"/>
      <c r="G38" s="435"/>
      <c r="H38" s="438"/>
      <c r="I38" s="156"/>
      <c r="J38" s="181"/>
      <c r="K38" s="156" t="str">
        <f>IFERROR(CONCATENATE(INDEX('8- Políticas de Administración '!$B$16:$F$53,MATCH('5- Identificación de Riesgos'!J38,'8- Políticas de Administración '!$C$16:$C$54,0),1)," - ",L38),"")</f>
        <v/>
      </c>
      <c r="L38" s="176" t="str">
        <f>IFERROR(VLOOKUP(INDEX('8- Políticas de Administración '!$B$16:$F$63,MATCH('5- Identificación de Riesgos'!J38,'8- Políticas de Administración '!$C$16:$C$64,0),1),'8- Políticas de Administración '!$B$16:$F$64,5,FALSE),"")</f>
        <v/>
      </c>
      <c r="M38" s="432"/>
      <c r="N38" s="428"/>
      <c r="O38" s="430"/>
    </row>
    <row r="39" spans="1:15" ht="15.75" thickBot="1">
      <c r="A39" s="445"/>
      <c r="B39" s="442"/>
      <c r="C39" s="448"/>
      <c r="D39" s="305"/>
      <c r="E39" s="433"/>
      <c r="F39" s="433"/>
      <c r="G39" s="436"/>
      <c r="H39" s="439"/>
      <c r="I39" s="157"/>
      <c r="J39" s="182"/>
      <c r="K39" s="157" t="str">
        <f>IFERROR(CONCATENATE(INDEX('8- Políticas de Administración '!$B$16:$F$53,MATCH('5- Identificación de Riesgos'!J39,'8- Políticas de Administración '!$C$16:$C$54,0),1)," - ",L39),"")</f>
        <v/>
      </c>
      <c r="L39" s="178" t="str">
        <f>IFERROR(VLOOKUP(INDEX('8- Políticas de Administración '!$B$16:$F$63,MATCH('5- Identificación de Riesgos'!J39,'8- Políticas de Administración '!$C$16:$C$64,0),1),'8- Políticas de Administración '!$B$16:$F$64,5,FALSE),"")</f>
        <v/>
      </c>
      <c r="M39" s="433"/>
      <c r="N39" s="429"/>
      <c r="O39" s="430"/>
    </row>
    <row r="40" spans="1:15" ht="42.75" hidden="1" customHeight="1">
      <c r="A40" s="443">
        <v>4</v>
      </c>
      <c r="B40" s="440" t="s">
        <v>485</v>
      </c>
      <c r="C40" s="446" t="s">
        <v>486</v>
      </c>
      <c r="D40" s="301" t="s">
        <v>487</v>
      </c>
      <c r="E40" s="431">
        <v>100</v>
      </c>
      <c r="F40" s="431">
        <v>10</v>
      </c>
      <c r="G40" s="434">
        <f t="shared" ref="G40" si="2">F40/E40</f>
        <v>0.1</v>
      </c>
      <c r="H40" s="43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55" t="s">
        <v>372</v>
      </c>
      <c r="J40" s="166" t="s">
        <v>400</v>
      </c>
      <c r="K40" s="155" t="str">
        <f>IFERROR(CONCATENATE(INDEX('8- Políticas de Administración '!$B$16:$F$53,MATCH('5- Identificación de Riesgos'!J40,'8- Políticas de Administración '!$C$16:$C$54,0),1)," - ",L40),"")</f>
        <v/>
      </c>
      <c r="L40" s="177">
        <f>IFERROR(VLOOKUP(INDEX('8- Políticas de Administración '!$B$16:$F$63,MATCH('5- Identificación de Riesgos'!J40,'8- Políticas de Administración '!$C$16:$C$64,0),1),'8- Políticas de Administración '!$B$16:$F$64,5,FALSE),"")</f>
        <v>3</v>
      </c>
      <c r="M40" s="431" t="str">
        <f>IFERROR(CONCATENATE(INDEX('8- Políticas de Administración '!$B$16:$F$53,MATCH(ROUND(AVERAGE(L40:L49),0),'8- Políticas de Administración '!$F$16:$F$53,0),1)," - ",ROUND(AVERAGE(L40:L49),0)),"")</f>
        <v>Moderado - 3</v>
      </c>
      <c r="N40" s="427" t="str">
        <f>IFERROR(CONCATENATE(VLOOKUP((LEFT(H40,LEN(H40)-4)&amp;LEFT(M40,LEN(M40)-4)),'9- Matriz de Calor '!$D$18:$E$42,2,0)," - ",RIGHT(H40,1)*RIGHT(M40,1)),"")</f>
        <v>Moderado - 9</v>
      </c>
      <c r="O40" s="254"/>
    </row>
    <row r="41" spans="1:15" ht="35.25" hidden="1" customHeight="1">
      <c r="A41" s="444"/>
      <c r="B41" s="441"/>
      <c r="C41" s="447"/>
      <c r="D41" s="302" t="s">
        <v>492</v>
      </c>
      <c r="E41" s="432"/>
      <c r="F41" s="432"/>
      <c r="G41" s="435"/>
      <c r="H41" s="438"/>
      <c r="I41" s="156"/>
      <c r="J41" s="181"/>
      <c r="K41" s="156" t="str">
        <f>IFERROR(CONCATENATE(INDEX('8- Políticas de Administración '!$B$16:$F$53,MATCH('5- Identificación de Riesgos'!J41,'8- Políticas de Administración '!$C$16:$C$54,0),1)," - ",L41),"")</f>
        <v/>
      </c>
      <c r="L41" s="176" t="str">
        <f>IFERROR(VLOOKUP(INDEX('8- Políticas de Administración '!$B$16:$F$63,MATCH('5- Identificación de Riesgos'!J41,'8- Políticas de Administración '!$C$16:$C$64,0),1),'8- Políticas de Administración '!$B$16:$F$64,5,FALSE),"")</f>
        <v/>
      </c>
      <c r="M41" s="432"/>
      <c r="N41" s="428"/>
      <c r="O41" s="254"/>
    </row>
    <row r="42" spans="1:15" ht="39.75" hidden="1" customHeight="1">
      <c r="A42" s="444"/>
      <c r="B42" s="441"/>
      <c r="C42" s="447"/>
      <c r="D42" s="302" t="s">
        <v>488</v>
      </c>
      <c r="E42" s="432"/>
      <c r="F42" s="432"/>
      <c r="G42" s="435"/>
      <c r="H42" s="438"/>
      <c r="I42" s="156"/>
      <c r="J42" s="181"/>
      <c r="K42" s="156" t="str">
        <f>IFERROR(CONCATENATE(INDEX('8- Políticas de Administración '!$B$16:$F$53,MATCH('5- Identificación de Riesgos'!J42,'8- Políticas de Administración '!$C$16:$C$54,0),1)," - ",L42),"")</f>
        <v/>
      </c>
      <c r="L42" s="176" t="str">
        <f>IFERROR(VLOOKUP(INDEX('8- Políticas de Administración '!$B$16:$F$63,MATCH('5- Identificación de Riesgos'!J42,'8- Políticas de Administración '!$C$16:$C$64,0),1),'8- Políticas de Administración '!$B$16:$F$64,5,FALSE),"")</f>
        <v/>
      </c>
      <c r="M42" s="432"/>
      <c r="N42" s="428"/>
      <c r="O42" s="254"/>
    </row>
    <row r="43" spans="1:15" ht="33.75" hidden="1" customHeight="1">
      <c r="A43" s="444"/>
      <c r="B43" s="441"/>
      <c r="C43" s="447"/>
      <c r="D43" s="302" t="s">
        <v>489</v>
      </c>
      <c r="E43" s="432"/>
      <c r="F43" s="432"/>
      <c r="G43" s="435"/>
      <c r="H43" s="438"/>
      <c r="I43" s="156"/>
      <c r="J43" s="181"/>
      <c r="K43" s="156" t="str">
        <f>IFERROR(CONCATENATE(INDEX('8- Políticas de Administración '!$B$16:$F$53,MATCH('5- Identificación de Riesgos'!J43,'8- Políticas de Administración '!$C$16:$C$54,0),1)," - ",L43),"")</f>
        <v/>
      </c>
      <c r="L43" s="176" t="str">
        <f>IFERROR(VLOOKUP(INDEX('8- Políticas de Administración '!$B$16:$F$63,MATCH('5- Identificación de Riesgos'!J43,'8- Políticas de Administración '!$C$16:$C$64,0),1),'8- Políticas de Administración '!$B$16:$F$64,5,FALSE),"")</f>
        <v/>
      </c>
      <c r="M43" s="432"/>
      <c r="N43" s="428"/>
      <c r="O43" s="254"/>
    </row>
    <row r="44" spans="1:15" ht="25.5" hidden="1" customHeight="1">
      <c r="A44" s="444"/>
      <c r="B44" s="441"/>
      <c r="C44" s="447"/>
      <c r="D44" s="302" t="s">
        <v>490</v>
      </c>
      <c r="E44" s="432"/>
      <c r="F44" s="432"/>
      <c r="G44" s="435"/>
      <c r="H44" s="438"/>
      <c r="I44" s="156"/>
      <c r="J44" s="181"/>
      <c r="K44" s="156" t="str">
        <f>IFERROR(CONCATENATE(INDEX('8- Políticas de Administración '!$B$16:$F$53,MATCH('5- Identificación de Riesgos'!J44,'8- Políticas de Administración '!$C$16:$C$54,0),1)," - ",L44),"")</f>
        <v/>
      </c>
      <c r="L44" s="176" t="str">
        <f>IFERROR(VLOOKUP(INDEX('8- Políticas de Administración '!$B$16:$F$63,MATCH('5- Identificación de Riesgos'!J44,'8- Políticas de Administración '!$C$16:$C$64,0),1),'8- Políticas de Administración '!$B$16:$F$64,5,FALSE),"")</f>
        <v/>
      </c>
      <c r="M44" s="432"/>
      <c r="N44" s="428"/>
      <c r="O44" s="254"/>
    </row>
    <row r="45" spans="1:15" hidden="1">
      <c r="A45" s="444"/>
      <c r="B45" s="441"/>
      <c r="C45" s="447"/>
      <c r="D45" s="302" t="s">
        <v>491</v>
      </c>
      <c r="E45" s="432"/>
      <c r="F45" s="432"/>
      <c r="G45" s="435"/>
      <c r="H45" s="438"/>
      <c r="I45" s="156"/>
      <c r="J45" s="181"/>
      <c r="K45" s="156" t="str">
        <f>IFERROR(CONCATENATE(INDEX('8- Políticas de Administración '!$B$16:$F$53,MATCH('5- Identificación de Riesgos'!J45,'8- Políticas de Administración '!$C$16:$C$54,0),1)," - ",L45),"")</f>
        <v/>
      </c>
      <c r="L45" s="176" t="str">
        <f>IFERROR(VLOOKUP(INDEX('8- Políticas de Administración '!$B$16:$F$63,MATCH('5- Identificación de Riesgos'!J45,'8- Políticas de Administración '!$C$16:$C$64,0),1),'8- Políticas de Administración '!$B$16:$F$64,5,FALSE),"")</f>
        <v/>
      </c>
      <c r="M45" s="432"/>
      <c r="N45" s="428"/>
      <c r="O45" s="254"/>
    </row>
    <row r="46" spans="1:15" hidden="1">
      <c r="A46" s="444"/>
      <c r="B46" s="441"/>
      <c r="C46" s="447"/>
      <c r="D46" s="304"/>
      <c r="E46" s="432"/>
      <c r="F46" s="432"/>
      <c r="G46" s="435"/>
      <c r="H46" s="438"/>
      <c r="I46" s="156"/>
      <c r="J46" s="181"/>
      <c r="K46" s="156" t="str">
        <f>IFERROR(CONCATENATE(INDEX('8- Políticas de Administración '!$B$16:$F$53,MATCH('5- Identificación de Riesgos'!J46,'8- Políticas de Administración '!$C$16:$C$54,0),1)," - ",L46),"")</f>
        <v/>
      </c>
      <c r="L46" s="176" t="str">
        <f>IFERROR(VLOOKUP(INDEX('8- Políticas de Administración '!$B$16:$F$63,MATCH('5- Identificación de Riesgos'!J46,'8- Políticas de Administración '!$C$16:$C$64,0),1),'8- Políticas de Administración '!$B$16:$F$64,5,FALSE),"")</f>
        <v/>
      </c>
      <c r="M46" s="432"/>
      <c r="N46" s="428"/>
      <c r="O46" s="254"/>
    </row>
    <row r="47" spans="1:15" hidden="1">
      <c r="A47" s="444"/>
      <c r="B47" s="441"/>
      <c r="C47" s="447"/>
      <c r="D47" s="304"/>
      <c r="E47" s="432"/>
      <c r="F47" s="432"/>
      <c r="G47" s="435"/>
      <c r="H47" s="438"/>
      <c r="I47" s="156"/>
      <c r="J47" s="181"/>
      <c r="K47" s="156" t="str">
        <f>IFERROR(CONCATENATE(INDEX('8- Políticas de Administración '!$B$16:$F$53,MATCH('5- Identificación de Riesgos'!J47,'8- Políticas de Administración '!$C$16:$C$54,0),1)," - ",L47),"")</f>
        <v/>
      </c>
      <c r="L47" s="176" t="str">
        <f>IFERROR(VLOOKUP(INDEX('8- Políticas de Administración '!$B$16:$F$63,MATCH('5- Identificación de Riesgos'!J47,'8- Políticas de Administración '!$C$16:$C$64,0),1),'8- Políticas de Administración '!$B$16:$F$64,5,FALSE),"")</f>
        <v/>
      </c>
      <c r="M47" s="432"/>
      <c r="N47" s="428"/>
      <c r="O47" s="254"/>
    </row>
    <row r="48" spans="1:15" hidden="1">
      <c r="A48" s="444"/>
      <c r="B48" s="441"/>
      <c r="C48" s="447"/>
      <c r="D48" s="304"/>
      <c r="E48" s="432"/>
      <c r="F48" s="432"/>
      <c r="G48" s="435"/>
      <c r="H48" s="438"/>
      <c r="I48" s="156"/>
      <c r="J48" s="181"/>
      <c r="K48" s="156" t="str">
        <f>IFERROR(CONCATENATE(INDEX('8- Políticas de Administración '!$B$16:$F$53,MATCH('5- Identificación de Riesgos'!J48,'8- Políticas de Administración '!$C$16:$C$54,0),1)," - ",L48),"")</f>
        <v/>
      </c>
      <c r="L48" s="176" t="str">
        <f>IFERROR(VLOOKUP(INDEX('8- Políticas de Administración '!$B$16:$F$63,MATCH('5- Identificación de Riesgos'!J48,'8- Políticas de Administración '!$C$16:$C$64,0),1),'8- Políticas de Administración '!$B$16:$F$64,5,FALSE),"")</f>
        <v/>
      </c>
      <c r="M48" s="432"/>
      <c r="N48" s="428"/>
      <c r="O48" s="254"/>
    </row>
    <row r="49" spans="1:15" ht="15.75" hidden="1" thickBot="1">
      <c r="A49" s="445"/>
      <c r="B49" s="442"/>
      <c r="C49" s="448"/>
      <c r="D49" s="305"/>
      <c r="E49" s="433"/>
      <c r="F49" s="433"/>
      <c r="G49" s="436"/>
      <c r="H49" s="439"/>
      <c r="I49" s="157"/>
      <c r="J49" s="182"/>
      <c r="K49" s="157" t="str">
        <f>IFERROR(CONCATENATE(INDEX('8- Políticas de Administración '!$B$16:$F$53,MATCH('5- Identificación de Riesgos'!J49,'8- Políticas de Administración '!$C$16:$C$54,0),1)," - ",L49),"")</f>
        <v/>
      </c>
      <c r="L49" s="178" t="str">
        <f>IFERROR(VLOOKUP(INDEX('8- Políticas de Administración '!$B$16:$F$63,MATCH('5- Identificación de Riesgos'!J49,'8- Políticas de Administración '!$C$16:$C$64,0),1),'8- Políticas de Administración '!$B$16:$F$64,5,FALSE),"")</f>
        <v/>
      </c>
      <c r="M49" s="433"/>
      <c r="N49" s="429"/>
      <c r="O49" s="254"/>
    </row>
    <row r="50" spans="1:15" ht="73.5" customHeight="1">
      <c r="A50" s="443">
        <v>5</v>
      </c>
      <c r="B50" s="440" t="s">
        <v>493</v>
      </c>
      <c r="C50" s="446" t="s">
        <v>494</v>
      </c>
      <c r="D50" s="322" t="s">
        <v>495</v>
      </c>
      <c r="E50" s="431">
        <v>17</v>
      </c>
      <c r="F50" s="431">
        <v>17</v>
      </c>
      <c r="G50" s="434">
        <f t="shared" ref="G50" si="3">F50/E50</f>
        <v>1</v>
      </c>
      <c r="H50" s="43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Alta - 5</v>
      </c>
      <c r="I50" s="155" t="s">
        <v>296</v>
      </c>
      <c r="J50" s="166" t="s">
        <v>300</v>
      </c>
      <c r="K50" s="155" t="str">
        <f>IFERROR(CONCATENATE(INDEX('8- Políticas de Administración '!$B$16:$F$53,MATCH('5- Identificación de Riesgos'!J50,'8- Políticas de Administración '!$C$16:$C$54,0),1)," - ",L50),"")</f>
        <v>Leve - 1</v>
      </c>
      <c r="L50" s="177">
        <f>IFERROR(VLOOKUP(INDEX('8- Políticas de Administración '!$B$16:$F$63,MATCH('5- Identificación de Riesgos'!J50,'8- Políticas de Administración '!$C$16:$C$64,0),1),'8- Políticas de Administración '!$B$16:$F$64,5,FALSE),"")</f>
        <v>1</v>
      </c>
      <c r="M50" s="431" t="str">
        <f>IFERROR(CONCATENATE(INDEX('8- Políticas de Administración '!$B$16:$F$53,MATCH(ROUND(AVERAGE(L50:L59),0),'8- Políticas de Administración '!$F$16:$F$53,0),1)," - ",ROUND(AVERAGE(L50:L59),0)),"")</f>
        <v>Leve - 1</v>
      </c>
      <c r="N50" s="427" t="str">
        <f>IFERROR(CONCATENATE(VLOOKUP((LEFT(H50,LEN(H50)-4)&amp;LEFT(M50,LEN(M50)-4)),'9- Matriz de Calor '!$D$18:$E$42,2,0)," - ",RIGHT(H50,1)*RIGHT(M50,1)),"")</f>
        <v>Alto - 5</v>
      </c>
      <c r="O50" s="254"/>
    </row>
    <row r="51" spans="1:15" ht="51">
      <c r="A51" s="444"/>
      <c r="B51" s="441"/>
      <c r="C51" s="447"/>
      <c r="D51" s="321" t="s">
        <v>496</v>
      </c>
      <c r="E51" s="432"/>
      <c r="F51" s="432"/>
      <c r="G51" s="435"/>
      <c r="H51" s="438"/>
      <c r="I51" s="156" t="s">
        <v>294</v>
      </c>
      <c r="J51" s="181" t="s">
        <v>380</v>
      </c>
      <c r="K51" s="156" t="str">
        <f>IFERROR(CONCATENATE(INDEX('8- Políticas de Administración '!$B$16:$F$53,MATCH('5- Identificación de Riesgos'!J51,'8- Políticas de Administración '!$C$16:$C$54,0),1)," - ",L51),"")</f>
        <v>Menor - 2</v>
      </c>
      <c r="L51" s="176">
        <f>IFERROR(VLOOKUP(INDEX('8- Políticas de Administración '!$B$16:$F$63,MATCH('5- Identificación de Riesgos'!J51,'8- Políticas de Administración '!$C$16:$C$64,0),1),'8- Políticas de Administración '!$B$16:$F$64,5,FALSE),"")</f>
        <v>2</v>
      </c>
      <c r="M51" s="432"/>
      <c r="N51" s="428"/>
      <c r="O51" s="254"/>
    </row>
    <row r="52" spans="1:15" ht="45">
      <c r="A52" s="444"/>
      <c r="B52" s="441"/>
      <c r="C52" s="447"/>
      <c r="D52" s="321" t="s">
        <v>497</v>
      </c>
      <c r="E52" s="432"/>
      <c r="F52" s="432"/>
      <c r="G52" s="435"/>
      <c r="H52" s="438"/>
      <c r="I52" s="156" t="s">
        <v>298</v>
      </c>
      <c r="J52" s="181" t="s">
        <v>299</v>
      </c>
      <c r="K52" s="156" t="str">
        <f>IFERROR(CONCATENATE(INDEX('8- Políticas de Administración '!$B$16:$F$53,MATCH('5- Identificación de Riesgos'!J52,'8- Políticas de Administración '!$C$16:$C$54,0),1)," - ",L52),"")</f>
        <v>Leve - 1</v>
      </c>
      <c r="L52" s="176">
        <f>IFERROR(VLOOKUP(INDEX('8- Políticas de Administración '!$B$16:$F$63,MATCH('5- Identificación de Riesgos'!J52,'8- Políticas de Administración '!$C$16:$C$64,0),1),'8- Políticas de Administración '!$B$16:$F$64,5,FALSE),"")</f>
        <v>1</v>
      </c>
      <c r="M52" s="432"/>
      <c r="N52" s="428"/>
      <c r="O52" s="254"/>
    </row>
    <row r="53" spans="1:15" ht="51">
      <c r="A53" s="444"/>
      <c r="B53" s="441"/>
      <c r="C53" s="447"/>
      <c r="D53" s="321" t="s">
        <v>498</v>
      </c>
      <c r="E53" s="432"/>
      <c r="F53" s="432"/>
      <c r="G53" s="435"/>
      <c r="H53" s="438"/>
      <c r="I53" s="156"/>
      <c r="J53" s="181"/>
      <c r="K53" s="156" t="str">
        <f>IFERROR(CONCATENATE(INDEX('8- Políticas de Administración '!$B$16:$F$53,MATCH('5- Identificación de Riesgos'!J53,'8- Políticas de Administración '!$C$16:$C$54,0),1)," - ",L53),"")</f>
        <v/>
      </c>
      <c r="L53" s="176" t="str">
        <f>IFERROR(VLOOKUP(INDEX('8- Políticas de Administración '!$B$16:$F$63,MATCH('5- Identificación de Riesgos'!J53,'8- Políticas de Administración '!$C$16:$C$64,0),1),'8- Políticas de Administración '!$B$16:$F$64,5,FALSE),"")</f>
        <v/>
      </c>
      <c r="M53" s="432"/>
      <c r="N53" s="428"/>
      <c r="O53" s="254"/>
    </row>
    <row r="54" spans="1:15" ht="51">
      <c r="A54" s="444"/>
      <c r="B54" s="441"/>
      <c r="C54" s="447"/>
      <c r="D54" s="302" t="s">
        <v>499</v>
      </c>
      <c r="E54" s="432"/>
      <c r="F54" s="432"/>
      <c r="G54" s="435"/>
      <c r="H54" s="438"/>
      <c r="I54" s="156"/>
      <c r="J54" s="181"/>
      <c r="K54" s="156" t="str">
        <f>IFERROR(CONCATENATE(INDEX('8- Políticas de Administración '!$B$16:$F$53,MATCH('5- Identificación de Riesgos'!J54,'8- Políticas de Administración '!$C$16:$C$54,0),1)," - ",L54),"")</f>
        <v/>
      </c>
      <c r="L54" s="176" t="str">
        <f>IFERROR(VLOOKUP(INDEX('8- Políticas de Administración '!$B$16:$F$63,MATCH('5- Identificación de Riesgos'!J54,'8- Políticas de Administración '!$C$16:$C$64,0),1),'8- Políticas de Administración '!$B$16:$F$64,5,FALSE),"")</f>
        <v/>
      </c>
      <c r="M54" s="432"/>
      <c r="N54" s="428"/>
      <c r="O54" s="254"/>
    </row>
    <row r="55" spans="1:15" ht="63.75">
      <c r="A55" s="444"/>
      <c r="B55" s="441"/>
      <c r="C55" s="447"/>
      <c r="D55" s="302" t="s">
        <v>500</v>
      </c>
      <c r="E55" s="432"/>
      <c r="F55" s="432"/>
      <c r="G55" s="435"/>
      <c r="H55" s="438"/>
      <c r="I55" s="156"/>
      <c r="J55" s="181"/>
      <c r="K55" s="156" t="str">
        <f>IFERROR(CONCATENATE(INDEX('8- Políticas de Administración '!$B$16:$F$53,MATCH('5- Identificación de Riesgos'!J55,'8- Políticas de Administración '!$C$16:$C$54,0),1)," - ",L55),"")</f>
        <v/>
      </c>
      <c r="L55" s="176" t="str">
        <f>IFERROR(VLOOKUP(INDEX('8- Políticas de Administración '!$B$16:$F$63,MATCH('5- Identificación de Riesgos'!J55,'8- Políticas de Administración '!$C$16:$C$64,0),1),'8- Políticas de Administración '!$B$16:$F$64,5,FALSE),"")</f>
        <v/>
      </c>
      <c r="M55" s="432"/>
      <c r="N55" s="428"/>
      <c r="O55" s="254"/>
    </row>
    <row r="56" spans="1:15" ht="69" customHeight="1">
      <c r="A56" s="444"/>
      <c r="B56" s="441"/>
      <c r="C56" s="447"/>
      <c r="D56" s="302" t="s">
        <v>501</v>
      </c>
      <c r="E56" s="432"/>
      <c r="F56" s="432"/>
      <c r="G56" s="435"/>
      <c r="H56" s="438"/>
      <c r="I56" s="156"/>
      <c r="J56" s="181"/>
      <c r="K56" s="156" t="str">
        <f>IFERROR(CONCATENATE(INDEX('8- Políticas de Administración '!$B$16:$F$53,MATCH('5- Identificación de Riesgos'!J56,'8- Políticas de Administración '!$C$16:$C$54,0),1)," - ",L56),"")</f>
        <v/>
      </c>
      <c r="L56" s="176" t="str">
        <f>IFERROR(VLOOKUP(INDEX('8- Políticas de Administración '!$B$16:$F$63,MATCH('5- Identificación de Riesgos'!J56,'8- Políticas de Administración '!$C$16:$C$64,0),1),'8- Políticas de Administración '!$B$16:$F$64,5,FALSE),"")</f>
        <v/>
      </c>
      <c r="M56" s="432"/>
      <c r="N56" s="428"/>
      <c r="O56" s="254"/>
    </row>
    <row r="57" spans="1:15" ht="42" customHeight="1">
      <c r="A57" s="444"/>
      <c r="B57" s="441"/>
      <c r="C57" s="447"/>
      <c r="D57" s="321" t="s">
        <v>502</v>
      </c>
      <c r="E57" s="432"/>
      <c r="F57" s="432"/>
      <c r="G57" s="435"/>
      <c r="H57" s="438"/>
      <c r="I57" s="156"/>
      <c r="J57" s="181"/>
      <c r="K57" s="156" t="str">
        <f>IFERROR(CONCATENATE(INDEX('8- Políticas de Administración '!$B$16:$F$53,MATCH('5- Identificación de Riesgos'!J57,'8- Políticas de Administración '!$C$16:$C$54,0),1)," - ",L57),"")</f>
        <v/>
      </c>
      <c r="L57" s="176" t="str">
        <f>IFERROR(VLOOKUP(INDEX('8- Políticas de Administración '!$B$16:$F$63,MATCH('5- Identificación de Riesgos'!J57,'8- Políticas de Administración '!$C$16:$C$64,0),1),'8- Políticas de Administración '!$B$16:$F$64,5,FALSE),"")</f>
        <v/>
      </c>
      <c r="M57" s="432"/>
      <c r="N57" s="428"/>
      <c r="O57" s="254"/>
    </row>
    <row r="58" spans="1:15">
      <c r="A58" s="444"/>
      <c r="B58" s="441"/>
      <c r="C58" s="447"/>
      <c r="D58" s="323"/>
      <c r="E58" s="432"/>
      <c r="F58" s="432"/>
      <c r="G58" s="435"/>
      <c r="H58" s="438"/>
      <c r="I58" s="156"/>
      <c r="J58" s="181"/>
      <c r="K58" s="156" t="str">
        <f>IFERROR(CONCATENATE(INDEX('8- Políticas de Administración '!$B$16:$F$53,MATCH('5- Identificación de Riesgos'!J58,'8- Políticas de Administración '!$C$16:$C$54,0),1)," - ",L58),"")</f>
        <v/>
      </c>
      <c r="L58" s="176" t="str">
        <f>IFERROR(VLOOKUP(INDEX('8- Políticas de Administración '!$B$16:$F$63,MATCH('5- Identificación de Riesgos'!J58,'8- Políticas de Administración '!$C$16:$C$64,0),1),'8- Políticas de Administración '!$B$16:$F$64,5,FALSE),"")</f>
        <v/>
      </c>
      <c r="M58" s="432"/>
      <c r="N58" s="428"/>
      <c r="O58" s="254"/>
    </row>
    <row r="59" spans="1:15" ht="15.75" thickBot="1">
      <c r="A59" s="445"/>
      <c r="B59" s="442"/>
      <c r="C59" s="448"/>
      <c r="D59" s="324"/>
      <c r="E59" s="433"/>
      <c r="F59" s="433"/>
      <c r="G59" s="436"/>
      <c r="H59" s="439"/>
      <c r="I59" s="157"/>
      <c r="J59" s="182"/>
      <c r="K59" s="157" t="str">
        <f>IFERROR(CONCATENATE(INDEX('8- Políticas de Administración '!$B$16:$F$53,MATCH('5- Identificación de Riesgos'!J59,'8- Políticas de Administración '!$C$16:$C$54,0),1)," - ",L59),"")</f>
        <v/>
      </c>
      <c r="L59" s="178" t="str">
        <f>IFERROR(VLOOKUP(INDEX('8- Políticas de Administración '!$B$16:$F$63,MATCH('5- Identificación de Riesgos'!J59,'8- Políticas de Administración '!$C$16:$C$64,0),1),'8- Políticas de Administración '!$B$16:$F$64,5,FALSE),"")</f>
        <v/>
      </c>
      <c r="M59" s="433"/>
      <c r="N59" s="429"/>
      <c r="O59" s="254"/>
    </row>
    <row r="60" spans="1:15" ht="63.75">
      <c r="A60" s="443">
        <v>6</v>
      </c>
      <c r="B60" s="440" t="s">
        <v>503</v>
      </c>
      <c r="C60" s="446" t="s">
        <v>504</v>
      </c>
      <c r="D60" s="322" t="s">
        <v>505</v>
      </c>
      <c r="E60" s="431">
        <v>17</v>
      </c>
      <c r="F60" s="431">
        <v>2</v>
      </c>
      <c r="G60" s="434">
        <f t="shared" ref="G60" si="4">F60/E60</f>
        <v>0.11764705882352941</v>
      </c>
      <c r="H60" s="43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Media - 3</v>
      </c>
      <c r="I60" s="155" t="s">
        <v>296</v>
      </c>
      <c r="J60" s="166" t="s">
        <v>300</v>
      </c>
      <c r="K60" s="155" t="str">
        <f>IFERROR(CONCATENATE(INDEX('8- Políticas de Administración '!$B$16:$F$53,MATCH('5- Identificación de Riesgos'!J60,'8- Políticas de Administración '!$C$16:$C$54,0),1)," - ",L60),"")</f>
        <v>Leve - 1</v>
      </c>
      <c r="L60" s="177">
        <f>IFERROR(VLOOKUP(INDEX('8- Políticas de Administración '!$B$16:$F$63,MATCH('5- Identificación de Riesgos'!J60,'8- Políticas de Administración '!$C$16:$C$64,0),1),'8- Políticas de Administración '!$B$16:$F$64,5,FALSE),"")</f>
        <v>1</v>
      </c>
      <c r="M60" s="431" t="str">
        <f>IFERROR(CONCATENATE(INDEX('8- Políticas de Administración '!$B$16:$F$53,MATCH(ROUND(AVERAGE(L60:L69),0),'8- Políticas de Administración '!$F$16:$F$53,0),1)," - ",ROUND(AVERAGE(L60:L69),0)),"")</f>
        <v>Leve - 1</v>
      </c>
      <c r="N60" s="427" t="str">
        <f>IFERROR(CONCATENATE(VLOOKUP((LEFT(H60,LEN(H60)-4)&amp;LEFT(M60,LEN(M60)-4)),'9- Matriz de Calor '!$D$18:$E$42,2,0)," - ",RIGHT(H60,1)*RIGHT(M60,1)),"")</f>
        <v>Moderado - 3</v>
      </c>
      <c r="O60" s="254"/>
    </row>
    <row r="61" spans="1:15">
      <c r="A61" s="444"/>
      <c r="B61" s="441"/>
      <c r="C61" s="447"/>
      <c r="D61" s="321" t="s">
        <v>506</v>
      </c>
      <c r="E61" s="432"/>
      <c r="F61" s="432"/>
      <c r="G61" s="435"/>
      <c r="H61" s="438"/>
      <c r="I61" s="156"/>
      <c r="J61" s="181"/>
      <c r="K61" s="156" t="str">
        <f>IFERROR(CONCATENATE(INDEX('8- Políticas de Administración '!$B$16:$F$53,MATCH('5- Identificación de Riesgos'!J61,'8- Políticas de Administración '!$C$16:$C$54,0),1)," - ",L61),"")</f>
        <v/>
      </c>
      <c r="L61" s="176" t="str">
        <f>IFERROR(VLOOKUP(INDEX('8- Políticas de Administración '!$B$16:$F$63,MATCH('5- Identificación de Riesgos'!J61,'8- Políticas de Administración '!$C$16:$C$64,0),1),'8- Políticas de Administración '!$B$16:$F$64,5,FALSE),"")</f>
        <v/>
      </c>
      <c r="M61" s="432"/>
      <c r="N61" s="428"/>
      <c r="O61" s="254"/>
    </row>
    <row r="62" spans="1:15" ht="38.25">
      <c r="A62" s="444"/>
      <c r="B62" s="441"/>
      <c r="C62" s="447"/>
      <c r="D62" s="321" t="s">
        <v>502</v>
      </c>
      <c r="E62" s="432"/>
      <c r="F62" s="432"/>
      <c r="G62" s="435"/>
      <c r="H62" s="438"/>
      <c r="I62" s="156"/>
      <c r="J62" s="181"/>
      <c r="K62" s="156" t="str">
        <f>IFERROR(CONCATENATE(INDEX('8- Políticas de Administración '!$B$16:$F$53,MATCH('5- Identificación de Riesgos'!J62,'8- Políticas de Administración '!$C$16:$C$54,0),1)," - ",L62),"")</f>
        <v/>
      </c>
      <c r="L62" s="176" t="str">
        <f>IFERROR(VLOOKUP(INDEX('8- Políticas de Administración '!$B$16:$F$63,MATCH('5- Identificación de Riesgos'!J62,'8- Políticas de Administración '!$C$16:$C$64,0),1),'8- Políticas de Administración '!$B$16:$F$64,5,FALSE),"")</f>
        <v/>
      </c>
      <c r="M62" s="432"/>
      <c r="N62" s="428"/>
      <c r="O62" s="254"/>
    </row>
    <row r="63" spans="1:15">
      <c r="A63" s="444"/>
      <c r="B63" s="441"/>
      <c r="C63" s="447"/>
      <c r="D63" s="302" t="s">
        <v>507</v>
      </c>
      <c r="E63" s="432"/>
      <c r="F63" s="432"/>
      <c r="G63" s="435"/>
      <c r="H63" s="438"/>
      <c r="I63" s="156"/>
      <c r="J63" s="181"/>
      <c r="K63" s="156" t="str">
        <f>IFERROR(CONCATENATE(INDEX('8- Políticas de Administración '!$B$16:$F$53,MATCH('5- Identificación de Riesgos'!J63,'8- Políticas de Administración '!$C$16:$C$54,0),1)," - ",L63),"")</f>
        <v/>
      </c>
      <c r="L63" s="176" t="str">
        <f>IFERROR(VLOOKUP(INDEX('8- Políticas de Administración '!$B$16:$F$63,MATCH('5- Identificación de Riesgos'!J63,'8- Políticas de Administración '!$C$16:$C$64,0),1),'8- Políticas de Administración '!$B$16:$F$64,5,FALSE),"")</f>
        <v/>
      </c>
      <c r="M63" s="432"/>
      <c r="N63" s="428"/>
      <c r="O63" s="254"/>
    </row>
    <row r="64" spans="1:15" ht="38.25">
      <c r="A64" s="444"/>
      <c r="B64" s="441"/>
      <c r="C64" s="447"/>
      <c r="D64" s="302" t="s">
        <v>508</v>
      </c>
      <c r="E64" s="432"/>
      <c r="F64" s="432"/>
      <c r="G64" s="435"/>
      <c r="H64" s="438"/>
      <c r="I64" s="156"/>
      <c r="J64" s="181"/>
      <c r="K64" s="156" t="str">
        <f>IFERROR(CONCATENATE(INDEX('8- Políticas de Administración '!$B$16:$F$53,MATCH('5- Identificación de Riesgos'!J64,'8- Políticas de Administración '!$C$16:$C$54,0),1)," - ",L64),"")</f>
        <v/>
      </c>
      <c r="L64" s="176" t="str">
        <f>IFERROR(VLOOKUP(INDEX('8- Políticas de Administración '!$B$16:$F$63,MATCH('5- Identificación de Riesgos'!J64,'8- Políticas de Administración '!$C$16:$C$64,0),1),'8- Políticas de Administración '!$B$16:$F$64,5,FALSE),"")</f>
        <v/>
      </c>
      <c r="M64" s="432"/>
      <c r="N64" s="428"/>
      <c r="O64" s="254"/>
    </row>
    <row r="65" spans="1:256" ht="38.25">
      <c r="A65" s="444"/>
      <c r="B65" s="441"/>
      <c r="C65" s="447"/>
      <c r="D65" s="302" t="s">
        <v>509</v>
      </c>
      <c r="E65" s="432"/>
      <c r="F65" s="432"/>
      <c r="G65" s="435"/>
      <c r="H65" s="438"/>
      <c r="I65" s="156"/>
      <c r="J65" s="181"/>
      <c r="K65" s="156" t="str">
        <f>IFERROR(CONCATENATE(INDEX('8- Políticas de Administración '!$B$16:$F$53,MATCH('5- Identificación de Riesgos'!J65,'8- Políticas de Administración '!$C$16:$C$54,0),1)," - ",L65),"")</f>
        <v/>
      </c>
      <c r="L65" s="176" t="str">
        <f>IFERROR(VLOOKUP(INDEX('8- Políticas de Administración '!$B$16:$F$63,MATCH('5- Identificación de Riesgos'!J65,'8- Políticas de Administración '!$C$16:$C$64,0),1),'8- Políticas de Administración '!$B$16:$F$64,5,FALSE),"")</f>
        <v/>
      </c>
      <c r="M65" s="432"/>
      <c r="N65" s="428"/>
      <c r="O65" s="254"/>
    </row>
    <row r="66" spans="1:256">
      <c r="A66" s="444"/>
      <c r="B66" s="441"/>
      <c r="C66" s="447"/>
      <c r="D66" s="302"/>
      <c r="E66" s="432"/>
      <c r="F66" s="432"/>
      <c r="G66" s="435"/>
      <c r="H66" s="438"/>
      <c r="I66" s="156"/>
      <c r="J66" s="181"/>
      <c r="K66" s="156" t="str">
        <f>IFERROR(CONCATENATE(INDEX('8- Políticas de Administración '!$B$16:$F$53,MATCH('5- Identificación de Riesgos'!J66,'8- Políticas de Administración '!$C$16:$C$54,0),1)," - ",L66),"")</f>
        <v/>
      </c>
      <c r="L66" s="176" t="str">
        <f>IFERROR(VLOOKUP(INDEX('8- Políticas de Administración '!$B$16:$F$63,MATCH('5- Identificación de Riesgos'!J66,'8- Políticas de Administración '!$C$16:$C$64,0),1),'8- Políticas de Administración '!$B$16:$F$64,5,FALSE),"")</f>
        <v/>
      </c>
      <c r="M66" s="432"/>
      <c r="N66" s="428"/>
      <c r="O66" s="254"/>
    </row>
    <row r="67" spans="1:256" ht="33.75" customHeight="1">
      <c r="A67" s="444"/>
      <c r="B67" s="441"/>
      <c r="C67" s="447"/>
      <c r="D67" s="302"/>
      <c r="E67" s="432"/>
      <c r="F67" s="432"/>
      <c r="G67" s="435"/>
      <c r="H67" s="438"/>
      <c r="I67" s="156"/>
      <c r="J67" s="181"/>
      <c r="K67" s="156" t="str">
        <f>IFERROR(CONCATENATE(INDEX('8- Políticas de Administración '!$B$16:$F$53,MATCH('5- Identificación de Riesgos'!J67,'8- Políticas de Administración '!$C$16:$C$54,0),1)," - ",L67),"")</f>
        <v/>
      </c>
      <c r="L67" s="176" t="str">
        <f>IFERROR(VLOOKUP(INDEX('8- Políticas de Administración '!$B$16:$F$63,MATCH('5- Identificación de Riesgos'!J67,'8- Políticas de Administración '!$C$16:$C$64,0),1),'8- Políticas de Administración '!$B$16:$F$64,5,FALSE),"")</f>
        <v/>
      </c>
      <c r="M67" s="432"/>
      <c r="N67" s="428"/>
      <c r="O67" s="254"/>
    </row>
    <row r="68" spans="1:256" ht="33.75" customHeight="1">
      <c r="A68" s="444"/>
      <c r="B68" s="441"/>
      <c r="C68" s="447"/>
      <c r="D68" s="304"/>
      <c r="E68" s="432"/>
      <c r="F68" s="432"/>
      <c r="G68" s="435"/>
      <c r="H68" s="438"/>
      <c r="I68" s="156"/>
      <c r="J68" s="181"/>
      <c r="K68" s="156" t="str">
        <f>IFERROR(CONCATENATE(INDEX('8- Políticas de Administración '!$B$16:$F$53,MATCH('5- Identificación de Riesgos'!J68,'8- Políticas de Administración '!$C$16:$C$54,0),1)," - ",L68),"")</f>
        <v/>
      </c>
      <c r="L68" s="176" t="str">
        <f>IFERROR(VLOOKUP(INDEX('8- Políticas de Administración '!$B$16:$F$63,MATCH('5- Identificación de Riesgos'!J68,'8- Políticas de Administración '!$C$16:$C$64,0),1),'8- Políticas de Administración '!$B$16:$F$64,5,FALSE),"")</f>
        <v/>
      </c>
      <c r="M68" s="432"/>
      <c r="N68" s="428"/>
      <c r="O68" s="254"/>
    </row>
    <row r="69" spans="1:256" ht="73.5" customHeight="1" thickBot="1">
      <c r="A69" s="445"/>
      <c r="B69" s="442"/>
      <c r="C69" s="448"/>
      <c r="D69" s="305"/>
      <c r="E69" s="433"/>
      <c r="F69" s="433"/>
      <c r="G69" s="436"/>
      <c r="H69" s="439"/>
      <c r="I69" s="157"/>
      <c r="J69" s="182"/>
      <c r="K69" s="157" t="str">
        <f>IFERROR(CONCATENATE(INDEX('8- Políticas de Administración '!$B$16:$F$53,MATCH('5- Identificación de Riesgos'!J69,'8- Políticas de Administración '!$C$16:$C$54,0),1)," - ",L69),"")</f>
        <v/>
      </c>
      <c r="L69" s="178" t="str">
        <f>IFERROR(VLOOKUP(INDEX('8- Políticas de Administración '!$B$16:$F$63,MATCH('5- Identificación de Riesgos'!J69,'8- Políticas de Administración '!$C$16:$C$64,0),1),'8- Políticas de Administración '!$B$16:$F$64,5,FALSE),"")</f>
        <v/>
      </c>
      <c r="M69" s="433"/>
      <c r="N69" s="429"/>
      <c r="O69" s="254"/>
    </row>
    <row r="70" spans="1:256" ht="30">
      <c r="A70" s="443">
        <v>7</v>
      </c>
      <c r="B70" s="440" t="s">
        <v>552</v>
      </c>
      <c r="C70" s="446" t="s">
        <v>510</v>
      </c>
      <c r="D70" s="301" t="s">
        <v>511</v>
      </c>
      <c r="E70" s="431">
        <v>1000</v>
      </c>
      <c r="F70" s="431">
        <v>100</v>
      </c>
      <c r="G70" s="434">
        <f t="shared" ref="G70" si="5">F70/E70</f>
        <v>0.1</v>
      </c>
      <c r="H70" s="43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Media - 3</v>
      </c>
      <c r="I70" s="155" t="s">
        <v>296</v>
      </c>
      <c r="J70" s="166" t="s">
        <v>297</v>
      </c>
      <c r="K70" s="155" t="str">
        <f>IFERROR(CONCATENATE(INDEX('8- Políticas de Administración '!$B$16:$F$53,MATCH('5- Identificación de Riesgos'!J70,'8- Políticas de Administración '!$C$16:$C$54,0),1)," - ",L70),"")</f>
        <v>Menor - 2</v>
      </c>
      <c r="L70" s="177">
        <f>IFERROR(VLOOKUP(INDEX('8- Políticas de Administración '!$B$16:$F$63,MATCH('5- Identificación de Riesgos'!J70,'8- Políticas de Administración '!$C$16:$C$64,0),1),'8- Políticas de Administración '!$B$16:$F$64,5,FALSE),"")</f>
        <v>2</v>
      </c>
      <c r="M70" s="431" t="str">
        <f>IFERROR(CONCATENATE(INDEX('8- Políticas de Administración '!$B$16:$F$53,MATCH(ROUND(AVERAGE(L70:L79),0),'8- Políticas de Administración '!$F$16:$F$53,0),1)," - ",ROUND(AVERAGE(L70:L79),0)),"")</f>
        <v>Menor - 2</v>
      </c>
      <c r="N70" s="427" t="str">
        <f>IFERROR(CONCATENATE(VLOOKUP((LEFT(H70,LEN(H70)-4)&amp;LEFT(M70,LEN(M70)-4)),'9- Matriz de Calor '!$D$18:$E$42,2,0)," - ",RIGHT(H70,1)*RIGHT(M70,1)),"")</f>
        <v>Moderado - 6</v>
      </c>
      <c r="O70" s="254"/>
    </row>
    <row r="71" spans="1:256" ht="30">
      <c r="A71" s="444"/>
      <c r="B71" s="441"/>
      <c r="C71" s="447"/>
      <c r="D71" s="302" t="s">
        <v>512</v>
      </c>
      <c r="E71" s="432"/>
      <c r="F71" s="432"/>
      <c r="G71" s="435"/>
      <c r="H71" s="438"/>
      <c r="I71" s="156" t="s">
        <v>294</v>
      </c>
      <c r="J71" s="181" t="s">
        <v>295</v>
      </c>
      <c r="K71" s="156" t="str">
        <f>IFERROR(CONCATENATE(INDEX('8- Políticas de Administración '!$B$16:$F$53,MATCH('5- Identificación de Riesgos'!J71,'8- Políticas de Administración '!$C$16:$C$54,0),1)," - ",L71),"")</f>
        <v>Leve - 1</v>
      </c>
      <c r="L71" s="176">
        <f>IFERROR(VLOOKUP(INDEX('8- Políticas de Administración '!$B$16:$F$63,MATCH('5- Identificación de Riesgos'!J71,'8- Políticas de Administración '!$C$16:$C$64,0),1),'8- Políticas de Administración '!$B$16:$F$64,5,FALSE),"")</f>
        <v>1</v>
      </c>
      <c r="M71" s="432"/>
      <c r="N71" s="428"/>
      <c r="O71" s="254"/>
    </row>
    <row r="72" spans="1:256" ht="25.5">
      <c r="A72" s="444"/>
      <c r="B72" s="441"/>
      <c r="C72" s="447"/>
      <c r="D72" s="302" t="s">
        <v>513</v>
      </c>
      <c r="E72" s="432"/>
      <c r="F72" s="432"/>
      <c r="G72" s="435"/>
      <c r="H72" s="438"/>
      <c r="I72" s="156"/>
      <c r="J72" s="181"/>
      <c r="K72" s="156" t="str">
        <f>IFERROR(CONCATENATE(INDEX('8- Políticas de Administración '!$B$16:$F$53,MATCH('5- Identificación de Riesgos'!J72,'8- Políticas de Administración '!$C$16:$C$54,0),1)," - ",L72),"")</f>
        <v/>
      </c>
      <c r="L72" s="176" t="str">
        <f>IFERROR(VLOOKUP(INDEX('8- Políticas de Administración '!$B$16:$F$63,MATCH('5- Identificación de Riesgos'!J72,'8- Políticas de Administración '!$C$16:$C$64,0),1),'8- Políticas de Administración '!$B$16:$F$64,5,FALSE),"")</f>
        <v/>
      </c>
      <c r="M72" s="432"/>
      <c r="N72" s="428"/>
      <c r="O72" s="254"/>
    </row>
    <row r="73" spans="1:256" ht="25.5">
      <c r="A73" s="444"/>
      <c r="B73" s="441"/>
      <c r="C73" s="447"/>
      <c r="D73" s="302" t="s">
        <v>514</v>
      </c>
      <c r="E73" s="432"/>
      <c r="F73" s="432"/>
      <c r="G73" s="435"/>
      <c r="H73" s="438"/>
      <c r="I73" s="156"/>
      <c r="J73" s="181"/>
      <c r="K73" s="156" t="str">
        <f>IFERROR(CONCATENATE(INDEX('8- Políticas de Administración '!$B$16:$F$53,MATCH('5- Identificación de Riesgos'!J73,'8- Políticas de Administración '!$C$16:$C$54,0),1)," - ",L73),"")</f>
        <v/>
      </c>
      <c r="L73" s="176" t="str">
        <f>IFERROR(VLOOKUP(INDEX('8- Políticas de Administración '!$B$16:$F$63,MATCH('5- Identificación de Riesgos'!J73,'8- Políticas de Administración '!$C$16:$C$64,0),1),'8- Políticas de Administración '!$B$16:$F$64,5,FALSE),"")</f>
        <v/>
      </c>
      <c r="M73" s="432"/>
      <c r="N73" s="428"/>
      <c r="O73" s="254"/>
    </row>
    <row r="74" spans="1:256" ht="25.5">
      <c r="A74" s="444"/>
      <c r="B74" s="441"/>
      <c r="C74" s="447"/>
      <c r="D74" s="302" t="s">
        <v>515</v>
      </c>
      <c r="E74" s="432"/>
      <c r="F74" s="432"/>
      <c r="G74" s="435"/>
      <c r="H74" s="438"/>
      <c r="I74" s="156"/>
      <c r="J74" s="181"/>
      <c r="K74" s="156" t="str">
        <f>IFERROR(CONCATENATE(INDEX('8- Políticas de Administración '!$B$16:$F$53,MATCH('5- Identificación de Riesgos'!J74,'8- Políticas de Administración '!$C$16:$C$54,0),1)," - ",L74),"")</f>
        <v/>
      </c>
      <c r="L74" s="176" t="str">
        <f>IFERROR(VLOOKUP(INDEX('8- Políticas de Administración '!$B$16:$F$63,MATCH('5- Identificación de Riesgos'!J74,'8- Políticas de Administración '!$C$16:$C$64,0),1),'8- Políticas de Administración '!$B$16:$F$64,5,FALSE),"")</f>
        <v/>
      </c>
      <c r="M74" s="432"/>
      <c r="N74" s="428"/>
      <c r="O74" s="254"/>
    </row>
    <row r="75" spans="1:256">
      <c r="A75" s="444"/>
      <c r="B75" s="441"/>
      <c r="C75" s="447"/>
      <c r="D75" s="302"/>
      <c r="E75" s="432"/>
      <c r="F75" s="432"/>
      <c r="G75" s="435"/>
      <c r="H75" s="438"/>
      <c r="I75" s="156"/>
      <c r="J75" s="181"/>
      <c r="K75" s="156" t="str">
        <f>IFERROR(CONCATENATE(INDEX('8- Políticas de Administración '!$B$16:$F$53,MATCH('5- Identificación de Riesgos'!J75,'8- Políticas de Administración '!$C$16:$C$54,0),1)," - ",L75),"")</f>
        <v/>
      </c>
      <c r="L75" s="176" t="str">
        <f>IFERROR(VLOOKUP(INDEX('8- Políticas de Administración '!$B$16:$F$63,MATCH('5- Identificación de Riesgos'!J75,'8- Políticas de Administración '!$C$16:$C$64,0),1),'8- Políticas de Administración '!$B$16:$F$64,5,FALSE),"")</f>
        <v/>
      </c>
      <c r="M75" s="432"/>
      <c r="N75" s="428"/>
      <c r="O75" s="254"/>
    </row>
    <row r="76" spans="1:256">
      <c r="A76" s="444"/>
      <c r="B76" s="441"/>
      <c r="C76" s="447"/>
      <c r="D76" s="302"/>
      <c r="E76" s="432"/>
      <c r="F76" s="432"/>
      <c r="G76" s="435"/>
      <c r="H76" s="438"/>
      <c r="I76" s="156"/>
      <c r="J76" s="181"/>
      <c r="K76" s="156" t="str">
        <f>IFERROR(CONCATENATE(INDEX('8- Políticas de Administración '!$B$16:$F$53,MATCH('5- Identificación de Riesgos'!J76,'8- Políticas de Administración '!$C$16:$C$54,0),1)," - ",L76),"")</f>
        <v/>
      </c>
      <c r="L76" s="176" t="str">
        <f>IFERROR(VLOOKUP(INDEX('8- Políticas de Administración '!$B$16:$F$63,MATCH('5- Identificación de Riesgos'!J76,'8- Políticas de Administración '!$C$16:$C$64,0),1),'8- Políticas de Administración '!$B$16:$F$64,5,FALSE),"")</f>
        <v/>
      </c>
      <c r="M76" s="432"/>
      <c r="N76" s="428"/>
      <c r="O76" s="254"/>
    </row>
    <row r="77" spans="1:256">
      <c r="A77" s="444"/>
      <c r="B77" s="441"/>
      <c r="C77" s="447"/>
      <c r="D77" s="302"/>
      <c r="E77" s="432"/>
      <c r="F77" s="432"/>
      <c r="G77" s="435"/>
      <c r="H77" s="438"/>
      <c r="I77" s="156"/>
      <c r="J77" s="181"/>
      <c r="K77" s="156" t="str">
        <f>IFERROR(CONCATENATE(INDEX('8- Políticas de Administración '!$B$16:$F$53,MATCH('5- Identificación de Riesgos'!J77,'8- Políticas de Administración '!$C$16:$C$54,0),1)," - ",L77),"")</f>
        <v/>
      </c>
      <c r="L77" s="176" t="str">
        <f>IFERROR(VLOOKUP(INDEX('8- Políticas de Administración '!$B$16:$F$63,MATCH('5- Identificación de Riesgos'!J77,'8- Políticas de Administración '!$C$16:$C$64,0),1),'8- Políticas de Administración '!$B$16:$F$64,5,FALSE),"")</f>
        <v/>
      </c>
      <c r="M77" s="432"/>
      <c r="N77" s="428"/>
      <c r="O77" s="254"/>
    </row>
    <row r="78" spans="1:256">
      <c r="A78" s="444"/>
      <c r="B78" s="441"/>
      <c r="C78" s="447"/>
      <c r="D78" s="304"/>
      <c r="E78" s="432"/>
      <c r="F78" s="432"/>
      <c r="G78" s="435"/>
      <c r="H78" s="438"/>
      <c r="I78" s="156"/>
      <c r="J78" s="181"/>
      <c r="K78" s="156" t="str">
        <f>IFERROR(CONCATENATE(INDEX('8- Políticas de Administración '!$B$16:$F$53,MATCH('5- Identificación de Riesgos'!J78,'8- Políticas de Administración '!$C$16:$C$54,0),1)," - ",L78),"")</f>
        <v/>
      </c>
      <c r="L78" s="176" t="str">
        <f>IFERROR(VLOOKUP(INDEX('8- Políticas de Administración '!$B$16:$F$63,MATCH('5- Identificación de Riesgos'!J78,'8- Políticas de Administración '!$C$16:$C$64,0),1),'8- Políticas de Administración '!$B$16:$F$64,5,FALSE),"")</f>
        <v/>
      </c>
      <c r="M78" s="432"/>
      <c r="N78" s="428"/>
      <c r="O78" s="254"/>
    </row>
    <row r="79" spans="1:256" ht="15.75" thickBot="1">
      <c r="A79" s="445"/>
      <c r="B79" s="442"/>
      <c r="C79" s="448"/>
      <c r="D79" s="305"/>
      <c r="E79" s="433"/>
      <c r="F79" s="433"/>
      <c r="G79" s="436"/>
      <c r="H79" s="439"/>
      <c r="I79" s="157"/>
      <c r="J79" s="182"/>
      <c r="K79" s="157" t="str">
        <f>IFERROR(CONCATENATE(INDEX('8- Políticas de Administración '!$B$16:$F$53,MATCH('5- Identificación de Riesgos'!J79,'8- Políticas de Administración '!$C$16:$C$54,0),1)," - ",L79),"")</f>
        <v/>
      </c>
      <c r="L79" s="178" t="str">
        <f>IFERROR(VLOOKUP(INDEX('8- Políticas de Administración '!$B$16:$F$63,MATCH('5- Identificación de Riesgos'!J79,'8- Políticas de Administración '!$C$16:$C$64,0),1),'8- Políticas de Administración '!$B$16:$F$64,5,FALSE),"")</f>
        <v/>
      </c>
      <c r="M79" s="433"/>
      <c r="N79" s="429"/>
      <c r="O79" s="254"/>
    </row>
    <row r="80" spans="1:256" s="124" customFormat="1" ht="78" customHeight="1">
      <c r="A80" s="482">
        <v>8</v>
      </c>
      <c r="B80" s="485" t="s">
        <v>303</v>
      </c>
      <c r="C80" s="446" t="s">
        <v>304</v>
      </c>
      <c r="D80" s="307" t="s">
        <v>305</v>
      </c>
      <c r="E80" s="431">
        <v>365</v>
      </c>
      <c r="F80" s="431">
        <v>365</v>
      </c>
      <c r="G80" s="434">
        <f t="shared" ref="G80" si="6">F80/E80</f>
        <v>1</v>
      </c>
      <c r="H80" s="437"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Alta - 5</v>
      </c>
      <c r="I80" s="155" t="s">
        <v>298</v>
      </c>
      <c r="J80" s="166" t="s">
        <v>314</v>
      </c>
      <c r="K80" s="155" t="str">
        <f>IFERROR(CONCATENATE(INDEX('8- Políticas de Administración '!$B$16:$F$53,MATCH('5- Identificación de Riesgos'!J80,'8- Políticas de Administración '!$C$16:$C$54,0),1)," - ",L80),"")</f>
        <v>Mayor - 4</v>
      </c>
      <c r="L80" s="177">
        <f>IFERROR(VLOOKUP(INDEX('8- Políticas de Administración '!$B$16:$F$63,MATCH('5- Identificación de Riesgos'!J80,'8- Políticas de Administración '!$C$16:$C$64,0),1),'8- Políticas de Administración '!$B$16:$F$64,5,FALSE),"")</f>
        <v>4</v>
      </c>
      <c r="M80" s="431" t="str">
        <f>IFERROR(CONCATENATE(INDEX('8- Políticas de Administración '!$B$16:$F$53,MATCH(ROUND(AVERAGE(L80:L89),0),'8- Políticas de Administración '!$F$16:$F$53,0),1)," - ",ROUND(AVERAGE(L80:L89),0)),"")</f>
        <v>Mayor - 4</v>
      </c>
      <c r="N80" s="427" t="str">
        <f>IFERROR(CONCATENATE(VLOOKUP((LEFT(H80,LEN(H80)-4)&amp;LEFT(M80,LEN(M80)-4)),'9- Matriz de Calor '!$D$18:$E$42,2,0)," - ",RIGHT(H80,1)*RIGHT(M80,1)),"")</f>
        <v>Alto - 20</v>
      </c>
      <c r="O80" s="426">
        <f>RIGHT(H80,1)*RIGHT(M80,1)</f>
        <v>20</v>
      </c>
      <c r="P80" s="123"/>
      <c r="Q80" s="425" t="s">
        <v>307</v>
      </c>
      <c r="R80" s="425"/>
      <c r="S80" s="425"/>
      <c r="T80" s="425"/>
      <c r="U80" s="425"/>
      <c r="V80" s="425"/>
      <c r="W80" s="123"/>
      <c r="X80" s="123"/>
      <c r="Y80" s="123"/>
      <c r="Z80" s="123"/>
      <c r="AA80" s="123"/>
      <c r="AB80" s="123"/>
      <c r="AC80" s="123"/>
      <c r="AD80" s="123"/>
      <c r="AE80" s="123"/>
      <c r="AF80" s="123"/>
      <c r="AG80" s="123"/>
      <c r="AH80" s="123"/>
      <c r="AI80" s="123"/>
      <c r="AJ80" s="123"/>
      <c r="AK80" s="123"/>
      <c r="AL80" s="123"/>
      <c r="AM80" s="123"/>
      <c r="AN80" s="123"/>
      <c r="AO80" s="123"/>
      <c r="AP80" s="123"/>
      <c r="AQ80" s="123"/>
      <c r="AR80" s="123"/>
      <c r="AS80" s="123"/>
      <c r="AT80" s="123"/>
      <c r="AU80" s="123"/>
      <c r="AV80" s="123"/>
      <c r="AW80" s="123"/>
      <c r="AX80" s="123"/>
      <c r="AY80" s="123"/>
      <c r="AZ80" s="123"/>
      <c r="BA80" s="123"/>
      <c r="BB80" s="123"/>
      <c r="BC80" s="123"/>
      <c r="BD80" s="123"/>
      <c r="BE80" s="123"/>
      <c r="BF80" s="123"/>
      <c r="BG80" s="123"/>
      <c r="BH80" s="123"/>
      <c r="BI80" s="123"/>
      <c r="BJ80" s="123"/>
      <c r="BK80" s="123"/>
      <c r="BL80" s="123"/>
      <c r="BM80" s="123"/>
      <c r="BN80" s="123"/>
      <c r="BO80" s="123"/>
      <c r="BP80" s="123"/>
      <c r="BQ80" s="123"/>
      <c r="BR80" s="123"/>
      <c r="BS80" s="123"/>
      <c r="BT80" s="123"/>
      <c r="BU80" s="123"/>
      <c r="BV80" s="123"/>
      <c r="BW80" s="123"/>
      <c r="BX80" s="123"/>
      <c r="BY80" s="123"/>
      <c r="BZ80" s="123"/>
      <c r="CA80" s="123"/>
      <c r="CB80" s="123"/>
      <c r="CC80" s="123"/>
      <c r="CD80" s="123"/>
      <c r="CE80" s="123"/>
      <c r="CF80" s="123"/>
      <c r="CG80" s="123"/>
      <c r="CH80" s="123"/>
      <c r="CI80" s="123"/>
      <c r="CJ80" s="123"/>
      <c r="CK80" s="123"/>
      <c r="CL80" s="123"/>
      <c r="CM80" s="123"/>
      <c r="CN80" s="123"/>
      <c r="CO80" s="123"/>
      <c r="CP80" s="123"/>
      <c r="CQ80" s="123"/>
      <c r="CR80" s="123"/>
      <c r="CS80" s="123"/>
      <c r="CT80" s="123"/>
      <c r="CU80" s="123"/>
      <c r="CV80" s="123"/>
      <c r="CW80" s="123"/>
      <c r="CX80" s="123"/>
      <c r="CY80" s="123"/>
      <c r="CZ80" s="123"/>
      <c r="DA80" s="123"/>
      <c r="DB80" s="123"/>
      <c r="DC80" s="123"/>
      <c r="DD80" s="123"/>
      <c r="DE80" s="123"/>
      <c r="DF80" s="123"/>
      <c r="DG80" s="123"/>
      <c r="DH80" s="123"/>
      <c r="DI80" s="123"/>
      <c r="DJ80" s="123"/>
      <c r="DK80" s="123"/>
      <c r="DL80" s="123"/>
      <c r="DM80" s="123"/>
      <c r="DN80" s="123"/>
      <c r="DO80" s="123"/>
      <c r="DP80" s="123"/>
      <c r="DQ80" s="123"/>
      <c r="DR80" s="123"/>
      <c r="DS80" s="123"/>
      <c r="DT80" s="123"/>
      <c r="DU80" s="123"/>
      <c r="DV80" s="123"/>
      <c r="DW80" s="123"/>
      <c r="DX80" s="123"/>
      <c r="DY80" s="123"/>
      <c r="DZ80" s="123"/>
      <c r="EA80" s="123"/>
      <c r="EB80" s="123"/>
      <c r="EC80" s="123"/>
      <c r="ED80" s="123"/>
      <c r="EE80" s="123"/>
      <c r="EF80" s="123"/>
      <c r="EG80" s="123"/>
      <c r="EH80" s="123"/>
      <c r="EI80" s="123"/>
      <c r="EJ80" s="123"/>
      <c r="EK80" s="123"/>
      <c r="EL80" s="123"/>
      <c r="EM80" s="123"/>
      <c r="EN80" s="123"/>
      <c r="EO80" s="123"/>
      <c r="EP80" s="123"/>
      <c r="EQ80" s="123"/>
      <c r="ER80" s="123"/>
      <c r="ES80" s="123"/>
      <c r="ET80" s="123"/>
      <c r="EU80" s="123"/>
      <c r="EV80" s="123"/>
      <c r="EW80" s="123"/>
      <c r="EX80" s="123"/>
      <c r="EY80" s="123"/>
      <c r="EZ80" s="123"/>
      <c r="FA80" s="123"/>
      <c r="FB80" s="123"/>
      <c r="FC80" s="123"/>
      <c r="FD80" s="123"/>
      <c r="FE80" s="123"/>
      <c r="FF80" s="123"/>
      <c r="FG80" s="123"/>
      <c r="FH80" s="123"/>
      <c r="FI80" s="123"/>
      <c r="FJ80" s="123"/>
      <c r="FK80" s="123"/>
      <c r="FL80" s="123"/>
      <c r="FM80" s="123"/>
      <c r="FN80" s="123"/>
      <c r="FO80" s="123"/>
      <c r="FP80" s="123"/>
      <c r="FQ80" s="123"/>
      <c r="FR80" s="123"/>
      <c r="FS80" s="123"/>
      <c r="FT80" s="123"/>
      <c r="FU80" s="123"/>
      <c r="FV80" s="123"/>
      <c r="FW80" s="123"/>
      <c r="FX80" s="123"/>
      <c r="FY80" s="123"/>
      <c r="FZ80" s="123"/>
      <c r="GA80" s="123"/>
      <c r="GB80" s="123"/>
      <c r="GC80" s="123"/>
      <c r="GD80" s="123"/>
      <c r="GE80" s="123"/>
      <c r="GF80" s="123"/>
      <c r="GG80" s="123"/>
      <c r="GH80" s="123"/>
      <c r="GI80" s="123"/>
      <c r="GJ80" s="123"/>
      <c r="GK80" s="123"/>
      <c r="GL80" s="123"/>
      <c r="GM80" s="123"/>
      <c r="GN80" s="123"/>
      <c r="GO80" s="123"/>
      <c r="GP80" s="123"/>
      <c r="GQ80" s="123"/>
      <c r="GR80" s="123"/>
      <c r="GS80" s="123"/>
      <c r="GT80" s="123"/>
      <c r="GU80" s="123"/>
      <c r="GV80" s="123"/>
      <c r="GW80" s="123"/>
      <c r="GX80" s="123"/>
      <c r="GY80" s="123"/>
      <c r="GZ80" s="123"/>
      <c r="HA80" s="123"/>
      <c r="HB80" s="123"/>
      <c r="HC80" s="123"/>
      <c r="HD80" s="123"/>
      <c r="HE80" s="123"/>
      <c r="HF80" s="123"/>
      <c r="HG80" s="123"/>
      <c r="HH80" s="123"/>
      <c r="HI80" s="123"/>
      <c r="HJ80" s="123"/>
      <c r="HK80" s="123"/>
      <c r="HL80" s="123"/>
      <c r="HM80" s="123"/>
      <c r="HN80" s="123"/>
      <c r="HO80" s="123"/>
      <c r="HP80" s="123"/>
      <c r="HQ80" s="123"/>
      <c r="HR80" s="123"/>
      <c r="HS80" s="123"/>
      <c r="HT80" s="123"/>
      <c r="HU80" s="123"/>
      <c r="HV80" s="123"/>
      <c r="HW80" s="123"/>
      <c r="HX80" s="123"/>
      <c r="HY80" s="123"/>
      <c r="HZ80" s="123"/>
      <c r="IA80" s="123"/>
      <c r="IB80" s="123"/>
      <c r="IC80" s="123"/>
      <c r="ID80" s="123"/>
      <c r="IE80" s="123"/>
      <c r="IF80" s="123"/>
      <c r="IG80" s="123"/>
      <c r="IH80" s="123"/>
      <c r="II80" s="123"/>
      <c r="IJ80" s="123"/>
      <c r="IK80" s="123"/>
      <c r="IL80" s="123"/>
      <c r="IM80" s="123"/>
      <c r="IN80" s="123"/>
      <c r="IO80" s="123"/>
      <c r="IP80" s="123"/>
      <c r="IQ80" s="123"/>
      <c r="IR80" s="123"/>
      <c r="IS80" s="123"/>
      <c r="IT80" s="123"/>
      <c r="IU80" s="123"/>
      <c r="IV80" s="123"/>
    </row>
    <row r="81" spans="1:256" s="124" customFormat="1" ht="48" customHeight="1">
      <c r="A81" s="483"/>
      <c r="B81" s="486"/>
      <c r="C81" s="447"/>
      <c r="D81" s="308" t="s">
        <v>308</v>
      </c>
      <c r="E81" s="432"/>
      <c r="F81" s="432"/>
      <c r="G81" s="435"/>
      <c r="H81" s="438"/>
      <c r="I81" s="156"/>
      <c r="J81" s="181"/>
      <c r="K81" s="156" t="str">
        <f>IFERROR(CONCATENATE(INDEX('8- Políticas de Administración '!$B$16:$F$53,MATCH('5- Identificación de Riesgos'!J81,'8- Políticas de Administración '!$C$16:$C$54,0),1)," - ",L81),"")</f>
        <v/>
      </c>
      <c r="L81" s="176" t="str">
        <f>IFERROR(VLOOKUP(INDEX('8- Políticas de Administración '!$B$16:$F$63,MATCH('5- Identificación de Riesgos'!J81,'8- Políticas de Administración '!$C$16:$C$64,0),1),'8- Políticas de Administración '!$B$16:$F$64,5,FALSE),"")</f>
        <v/>
      </c>
      <c r="M81" s="432"/>
      <c r="N81" s="428"/>
      <c r="O81" s="426"/>
      <c r="P81" s="123"/>
      <c r="Q81" s="425"/>
      <c r="R81" s="425"/>
      <c r="S81" s="425"/>
      <c r="T81" s="425"/>
      <c r="U81" s="425"/>
      <c r="V81" s="425"/>
      <c r="W81" s="123"/>
      <c r="X81" s="123"/>
      <c r="Y81" s="123"/>
      <c r="Z81" s="123"/>
      <c r="AA81" s="123"/>
      <c r="AB81" s="123"/>
      <c r="AC81" s="123"/>
      <c r="AD81" s="123"/>
      <c r="AE81" s="123"/>
      <c r="AF81" s="123"/>
      <c r="AG81" s="123"/>
      <c r="AH81" s="123"/>
      <c r="AI81" s="123"/>
      <c r="AJ81" s="123"/>
      <c r="AK81" s="123"/>
      <c r="AL81" s="123"/>
      <c r="AM81" s="123"/>
      <c r="AN81" s="123"/>
      <c r="AO81" s="123"/>
      <c r="AP81" s="123"/>
      <c r="AQ81" s="123"/>
      <c r="AR81" s="123"/>
      <c r="AS81" s="123"/>
      <c r="AT81" s="123"/>
      <c r="AU81" s="123"/>
      <c r="AV81" s="123"/>
      <c r="AW81" s="123"/>
      <c r="AX81" s="123"/>
      <c r="AY81" s="123"/>
      <c r="AZ81" s="123"/>
      <c r="BA81" s="123"/>
      <c r="BB81" s="123"/>
      <c r="BC81" s="123"/>
      <c r="BD81" s="123"/>
      <c r="BE81" s="123"/>
      <c r="BF81" s="123"/>
      <c r="BG81" s="123"/>
      <c r="BH81" s="123"/>
      <c r="BI81" s="123"/>
      <c r="BJ81" s="123"/>
      <c r="BK81" s="123"/>
      <c r="BL81" s="123"/>
      <c r="BM81" s="123"/>
      <c r="BN81" s="123"/>
      <c r="BO81" s="123"/>
      <c r="BP81" s="123"/>
      <c r="BQ81" s="123"/>
      <c r="BR81" s="123"/>
      <c r="BS81" s="123"/>
      <c r="BT81" s="123"/>
      <c r="BU81" s="123"/>
      <c r="BV81" s="123"/>
      <c r="BW81" s="123"/>
      <c r="BX81" s="123"/>
      <c r="BY81" s="123"/>
      <c r="BZ81" s="123"/>
      <c r="CA81" s="123"/>
      <c r="CB81" s="123"/>
      <c r="CC81" s="123"/>
      <c r="CD81" s="123"/>
      <c r="CE81" s="123"/>
      <c r="CF81" s="123"/>
      <c r="CG81" s="123"/>
      <c r="CH81" s="123"/>
      <c r="CI81" s="123"/>
      <c r="CJ81" s="123"/>
      <c r="CK81" s="123"/>
      <c r="CL81" s="123"/>
      <c r="CM81" s="123"/>
      <c r="CN81" s="123"/>
      <c r="CO81" s="123"/>
      <c r="CP81" s="123"/>
      <c r="CQ81" s="123"/>
      <c r="CR81" s="123"/>
      <c r="CS81" s="123"/>
      <c r="CT81" s="123"/>
      <c r="CU81" s="123"/>
      <c r="CV81" s="123"/>
      <c r="CW81" s="123"/>
      <c r="CX81" s="123"/>
      <c r="CY81" s="123"/>
      <c r="CZ81" s="123"/>
      <c r="DA81" s="123"/>
      <c r="DB81" s="123"/>
      <c r="DC81" s="123"/>
      <c r="DD81" s="123"/>
      <c r="DE81" s="123"/>
      <c r="DF81" s="123"/>
      <c r="DG81" s="123"/>
      <c r="DH81" s="123"/>
      <c r="DI81" s="123"/>
      <c r="DJ81" s="123"/>
      <c r="DK81" s="123"/>
      <c r="DL81" s="123"/>
      <c r="DM81" s="123"/>
      <c r="DN81" s="123"/>
      <c r="DO81" s="123"/>
      <c r="DP81" s="123"/>
      <c r="DQ81" s="123"/>
      <c r="DR81" s="123"/>
      <c r="DS81" s="123"/>
      <c r="DT81" s="123"/>
      <c r="DU81" s="123"/>
      <c r="DV81" s="123"/>
      <c r="DW81" s="123"/>
      <c r="DX81" s="123"/>
      <c r="DY81" s="123"/>
      <c r="DZ81" s="123"/>
      <c r="EA81" s="123"/>
      <c r="EB81" s="123"/>
      <c r="EC81" s="123"/>
      <c r="ED81" s="123"/>
      <c r="EE81" s="123"/>
      <c r="EF81" s="123"/>
      <c r="EG81" s="123"/>
      <c r="EH81" s="123"/>
      <c r="EI81" s="123"/>
      <c r="EJ81" s="123"/>
      <c r="EK81" s="123"/>
      <c r="EL81" s="123"/>
      <c r="EM81" s="123"/>
      <c r="EN81" s="123"/>
      <c r="EO81" s="123"/>
      <c r="EP81" s="123"/>
      <c r="EQ81" s="123"/>
      <c r="ER81" s="123"/>
      <c r="ES81" s="123"/>
      <c r="ET81" s="123"/>
      <c r="EU81" s="123"/>
      <c r="EV81" s="123"/>
      <c r="EW81" s="123"/>
      <c r="EX81" s="123"/>
      <c r="EY81" s="123"/>
      <c r="EZ81" s="123"/>
      <c r="FA81" s="123"/>
      <c r="FB81" s="123"/>
      <c r="FC81" s="123"/>
      <c r="FD81" s="123"/>
      <c r="FE81" s="123"/>
      <c r="FF81" s="123"/>
      <c r="FG81" s="123"/>
      <c r="FH81" s="123"/>
      <c r="FI81" s="123"/>
      <c r="FJ81" s="123"/>
      <c r="FK81" s="123"/>
      <c r="FL81" s="123"/>
      <c r="FM81" s="123"/>
      <c r="FN81" s="123"/>
      <c r="FO81" s="123"/>
      <c r="FP81" s="123"/>
      <c r="FQ81" s="123"/>
      <c r="FR81" s="123"/>
      <c r="FS81" s="123"/>
      <c r="FT81" s="123"/>
      <c r="FU81" s="123"/>
      <c r="FV81" s="123"/>
      <c r="FW81" s="123"/>
      <c r="FX81" s="123"/>
      <c r="FY81" s="123"/>
      <c r="FZ81" s="123"/>
      <c r="GA81" s="123"/>
      <c r="GB81" s="123"/>
      <c r="GC81" s="123"/>
      <c r="GD81" s="123"/>
      <c r="GE81" s="123"/>
      <c r="GF81" s="123"/>
      <c r="GG81" s="123"/>
      <c r="GH81" s="123"/>
      <c r="GI81" s="123"/>
      <c r="GJ81" s="123"/>
      <c r="GK81" s="123"/>
      <c r="GL81" s="123"/>
      <c r="GM81" s="123"/>
      <c r="GN81" s="123"/>
      <c r="GO81" s="123"/>
      <c r="GP81" s="123"/>
      <c r="GQ81" s="123"/>
      <c r="GR81" s="123"/>
      <c r="GS81" s="123"/>
      <c r="GT81" s="123"/>
      <c r="GU81" s="123"/>
      <c r="GV81" s="123"/>
      <c r="GW81" s="123"/>
      <c r="GX81" s="123"/>
      <c r="GY81" s="123"/>
      <c r="GZ81" s="123"/>
      <c r="HA81" s="123"/>
      <c r="HB81" s="123"/>
      <c r="HC81" s="123"/>
      <c r="HD81" s="123"/>
      <c r="HE81" s="123"/>
      <c r="HF81" s="123"/>
      <c r="HG81" s="123"/>
      <c r="HH81" s="123"/>
      <c r="HI81" s="123"/>
      <c r="HJ81" s="123"/>
      <c r="HK81" s="123"/>
      <c r="HL81" s="123"/>
      <c r="HM81" s="123"/>
      <c r="HN81" s="123"/>
      <c r="HO81" s="123"/>
      <c r="HP81" s="123"/>
      <c r="HQ81" s="123"/>
      <c r="HR81" s="123"/>
      <c r="HS81" s="123"/>
      <c r="HT81" s="123"/>
      <c r="HU81" s="123"/>
      <c r="HV81" s="123"/>
      <c r="HW81" s="123"/>
      <c r="HX81" s="123"/>
      <c r="HY81" s="123"/>
      <c r="HZ81" s="123"/>
      <c r="IA81" s="123"/>
      <c r="IB81" s="123"/>
      <c r="IC81" s="123"/>
      <c r="ID81" s="123"/>
      <c r="IE81" s="123"/>
      <c r="IF81" s="123"/>
      <c r="IG81" s="123"/>
      <c r="IH81" s="123"/>
      <c r="II81" s="123"/>
      <c r="IJ81" s="123"/>
      <c r="IK81" s="123"/>
      <c r="IL81" s="123"/>
      <c r="IM81" s="123"/>
      <c r="IN81" s="123"/>
      <c r="IO81" s="123"/>
      <c r="IP81" s="123"/>
      <c r="IQ81" s="123"/>
      <c r="IR81" s="123"/>
      <c r="IS81" s="123"/>
      <c r="IT81" s="123"/>
      <c r="IU81" s="123"/>
      <c r="IV81" s="123"/>
    </row>
    <row r="82" spans="1:256" s="124" customFormat="1" ht="42.75" customHeight="1">
      <c r="A82" s="483"/>
      <c r="B82" s="486"/>
      <c r="C82" s="447"/>
      <c r="D82" s="304" t="s">
        <v>309</v>
      </c>
      <c r="E82" s="432"/>
      <c r="F82" s="432"/>
      <c r="G82" s="435"/>
      <c r="H82" s="438"/>
      <c r="I82" s="156"/>
      <c r="J82" s="181"/>
      <c r="K82" s="156" t="str">
        <f>IFERROR(CONCATENATE(INDEX('8- Políticas de Administración '!$B$16:$F$53,MATCH('5- Identificación de Riesgos'!J82,'8- Políticas de Administración '!$C$16:$C$54,0),1)," - ",L82),"")</f>
        <v/>
      </c>
      <c r="L82" s="176" t="str">
        <f>IFERROR(VLOOKUP(INDEX('8- Políticas de Administración '!$B$16:$F$63,MATCH('5- Identificación de Riesgos'!J82,'8- Políticas de Administración '!$C$16:$C$64,0),1),'8- Políticas de Administración '!$B$16:$F$64,5,FALSE),"")</f>
        <v/>
      </c>
      <c r="M82" s="432"/>
      <c r="N82" s="428"/>
      <c r="O82" s="426"/>
      <c r="P82" s="123"/>
      <c r="Q82" s="425"/>
      <c r="R82" s="425"/>
      <c r="S82" s="425"/>
      <c r="T82" s="425"/>
      <c r="U82" s="425"/>
      <c r="V82" s="425"/>
      <c r="W82" s="123"/>
      <c r="X82" s="123"/>
      <c r="Y82" s="123"/>
      <c r="Z82" s="123"/>
      <c r="AA82" s="123"/>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c r="BA82" s="123"/>
      <c r="BB82" s="123"/>
      <c r="BC82" s="123"/>
      <c r="BD82" s="123"/>
      <c r="BE82" s="123"/>
      <c r="BF82" s="123"/>
      <c r="BG82" s="123"/>
      <c r="BH82" s="123"/>
      <c r="BI82" s="123"/>
      <c r="BJ82" s="123"/>
      <c r="BK82" s="123"/>
      <c r="BL82" s="123"/>
      <c r="BM82" s="123"/>
      <c r="BN82" s="123"/>
      <c r="BO82" s="123"/>
      <c r="BP82" s="123"/>
      <c r="BQ82" s="123"/>
      <c r="BR82" s="123"/>
      <c r="BS82" s="123"/>
      <c r="BT82" s="123"/>
      <c r="BU82" s="123"/>
      <c r="BV82" s="123"/>
      <c r="BW82" s="123"/>
      <c r="BX82" s="123"/>
      <c r="BY82" s="123"/>
      <c r="BZ82" s="123"/>
      <c r="CA82" s="123"/>
      <c r="CB82" s="123"/>
      <c r="CC82" s="123"/>
      <c r="CD82" s="123"/>
      <c r="CE82" s="123"/>
      <c r="CF82" s="123"/>
      <c r="CG82" s="123"/>
      <c r="CH82" s="123"/>
      <c r="CI82" s="123"/>
      <c r="CJ82" s="123"/>
      <c r="CK82" s="123"/>
      <c r="CL82" s="123"/>
      <c r="CM82" s="123"/>
      <c r="CN82" s="123"/>
      <c r="CO82" s="123"/>
      <c r="CP82" s="123"/>
      <c r="CQ82" s="123"/>
      <c r="CR82" s="123"/>
      <c r="CS82" s="123"/>
      <c r="CT82" s="123"/>
      <c r="CU82" s="123"/>
      <c r="CV82" s="123"/>
      <c r="CW82" s="123"/>
      <c r="CX82" s="123"/>
      <c r="CY82" s="123"/>
      <c r="CZ82" s="123"/>
      <c r="DA82" s="123"/>
      <c r="DB82" s="123"/>
      <c r="DC82" s="123"/>
      <c r="DD82" s="123"/>
      <c r="DE82" s="123"/>
      <c r="DF82" s="123"/>
      <c r="DG82" s="123"/>
      <c r="DH82" s="123"/>
      <c r="DI82" s="123"/>
      <c r="DJ82" s="123"/>
      <c r="DK82" s="123"/>
      <c r="DL82" s="123"/>
      <c r="DM82" s="123"/>
      <c r="DN82" s="123"/>
      <c r="DO82" s="123"/>
      <c r="DP82" s="123"/>
      <c r="DQ82" s="123"/>
      <c r="DR82" s="123"/>
      <c r="DS82" s="123"/>
      <c r="DT82" s="123"/>
      <c r="DU82" s="123"/>
      <c r="DV82" s="123"/>
      <c r="DW82" s="123"/>
      <c r="DX82" s="123"/>
      <c r="DY82" s="123"/>
      <c r="DZ82" s="123"/>
      <c r="EA82" s="123"/>
      <c r="EB82" s="123"/>
      <c r="EC82" s="123"/>
      <c r="ED82" s="123"/>
      <c r="EE82" s="123"/>
      <c r="EF82" s="123"/>
      <c r="EG82" s="123"/>
      <c r="EH82" s="123"/>
      <c r="EI82" s="123"/>
      <c r="EJ82" s="123"/>
      <c r="EK82" s="123"/>
      <c r="EL82" s="123"/>
      <c r="EM82" s="123"/>
      <c r="EN82" s="123"/>
      <c r="EO82" s="123"/>
      <c r="EP82" s="123"/>
      <c r="EQ82" s="123"/>
      <c r="ER82" s="123"/>
      <c r="ES82" s="123"/>
      <c r="ET82" s="123"/>
      <c r="EU82" s="123"/>
      <c r="EV82" s="123"/>
      <c r="EW82" s="123"/>
      <c r="EX82" s="123"/>
      <c r="EY82" s="123"/>
      <c r="EZ82" s="123"/>
      <c r="FA82" s="123"/>
      <c r="FB82" s="123"/>
      <c r="FC82" s="123"/>
      <c r="FD82" s="123"/>
      <c r="FE82" s="123"/>
      <c r="FF82" s="123"/>
      <c r="FG82" s="123"/>
      <c r="FH82" s="123"/>
      <c r="FI82" s="123"/>
      <c r="FJ82" s="123"/>
      <c r="FK82" s="123"/>
      <c r="FL82" s="123"/>
      <c r="FM82" s="123"/>
      <c r="FN82" s="123"/>
      <c r="FO82" s="123"/>
      <c r="FP82" s="123"/>
      <c r="FQ82" s="123"/>
      <c r="FR82" s="123"/>
      <c r="FS82" s="123"/>
      <c r="FT82" s="123"/>
      <c r="FU82" s="123"/>
      <c r="FV82" s="123"/>
      <c r="FW82" s="123"/>
      <c r="FX82" s="123"/>
      <c r="FY82" s="123"/>
      <c r="FZ82" s="123"/>
      <c r="GA82" s="123"/>
      <c r="GB82" s="123"/>
      <c r="GC82" s="123"/>
      <c r="GD82" s="123"/>
      <c r="GE82" s="123"/>
      <c r="GF82" s="123"/>
      <c r="GG82" s="123"/>
      <c r="GH82" s="123"/>
      <c r="GI82" s="123"/>
      <c r="GJ82" s="123"/>
      <c r="GK82" s="123"/>
      <c r="GL82" s="123"/>
      <c r="GM82" s="123"/>
      <c r="GN82" s="123"/>
      <c r="GO82" s="123"/>
      <c r="GP82" s="123"/>
      <c r="GQ82" s="123"/>
      <c r="GR82" s="123"/>
      <c r="GS82" s="123"/>
      <c r="GT82" s="123"/>
      <c r="GU82" s="123"/>
      <c r="GV82" s="123"/>
      <c r="GW82" s="123"/>
      <c r="GX82" s="123"/>
      <c r="GY82" s="123"/>
      <c r="GZ82" s="123"/>
      <c r="HA82" s="123"/>
      <c r="HB82" s="123"/>
      <c r="HC82" s="123"/>
      <c r="HD82" s="123"/>
      <c r="HE82" s="123"/>
      <c r="HF82" s="123"/>
      <c r="HG82" s="123"/>
      <c r="HH82" s="123"/>
      <c r="HI82" s="123"/>
      <c r="HJ82" s="123"/>
      <c r="HK82" s="123"/>
      <c r="HL82" s="123"/>
      <c r="HM82" s="123"/>
      <c r="HN82" s="123"/>
      <c r="HO82" s="123"/>
      <c r="HP82" s="123"/>
      <c r="HQ82" s="123"/>
      <c r="HR82" s="123"/>
      <c r="HS82" s="123"/>
      <c r="HT82" s="123"/>
      <c r="HU82" s="123"/>
      <c r="HV82" s="123"/>
      <c r="HW82" s="123"/>
      <c r="HX82" s="123"/>
      <c r="HY82" s="123"/>
      <c r="HZ82" s="123"/>
      <c r="IA82" s="123"/>
      <c r="IB82" s="123"/>
      <c r="IC82" s="123"/>
      <c r="ID82" s="123"/>
      <c r="IE82" s="123"/>
      <c r="IF82" s="123"/>
      <c r="IG82" s="123"/>
      <c r="IH82" s="123"/>
      <c r="II82" s="123"/>
      <c r="IJ82" s="123"/>
      <c r="IK82" s="123"/>
      <c r="IL82" s="123"/>
      <c r="IM82" s="123"/>
      <c r="IN82" s="123"/>
      <c r="IO82" s="123"/>
      <c r="IP82" s="123"/>
      <c r="IQ82" s="123"/>
      <c r="IR82" s="123"/>
      <c r="IS82" s="123"/>
      <c r="IT82" s="123"/>
      <c r="IU82" s="123"/>
      <c r="IV82" s="123"/>
    </row>
    <row r="83" spans="1:256" s="124" customFormat="1" ht="30">
      <c r="A83" s="483"/>
      <c r="B83" s="486"/>
      <c r="C83" s="447"/>
      <c r="D83" s="304" t="s">
        <v>310</v>
      </c>
      <c r="E83" s="432"/>
      <c r="F83" s="432"/>
      <c r="G83" s="435"/>
      <c r="H83" s="438"/>
      <c r="I83" s="156"/>
      <c r="J83" s="181"/>
      <c r="K83" s="156" t="str">
        <f>IFERROR(CONCATENATE(INDEX('8- Políticas de Administración '!$B$16:$F$53,MATCH('5- Identificación de Riesgos'!J83,'8- Políticas de Administración '!$C$16:$C$54,0),1)," - ",L83),"")</f>
        <v/>
      </c>
      <c r="L83" s="176" t="str">
        <f>IFERROR(VLOOKUP(INDEX('8- Políticas de Administración '!$B$16:$F$63,MATCH('5- Identificación de Riesgos'!J83,'8- Políticas de Administración '!$C$16:$C$64,0),1),'8- Políticas de Administración '!$B$16:$F$64,5,FALSE),"")</f>
        <v/>
      </c>
      <c r="M83" s="432"/>
      <c r="N83" s="428"/>
      <c r="O83" s="426"/>
      <c r="P83" s="123"/>
      <c r="Q83" s="425"/>
      <c r="R83" s="425"/>
      <c r="S83" s="425"/>
      <c r="T83" s="425"/>
      <c r="U83" s="425"/>
      <c r="V83" s="425"/>
      <c r="W83" s="123"/>
      <c r="X83" s="123"/>
      <c r="Y83" s="123"/>
      <c r="Z83" s="123"/>
      <c r="AA83" s="123"/>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c r="BA83" s="123"/>
      <c r="BB83" s="123"/>
      <c r="BC83" s="123"/>
      <c r="BD83" s="123"/>
      <c r="BE83" s="123"/>
      <c r="BF83" s="123"/>
      <c r="BG83" s="123"/>
      <c r="BH83" s="123"/>
      <c r="BI83" s="123"/>
      <c r="BJ83" s="123"/>
      <c r="BK83" s="123"/>
      <c r="BL83" s="123"/>
      <c r="BM83" s="123"/>
      <c r="BN83" s="123"/>
      <c r="BO83" s="123"/>
      <c r="BP83" s="123"/>
      <c r="BQ83" s="123"/>
      <c r="BR83" s="123"/>
      <c r="BS83" s="123"/>
      <c r="BT83" s="123"/>
      <c r="BU83" s="123"/>
      <c r="BV83" s="123"/>
      <c r="BW83" s="123"/>
      <c r="BX83" s="123"/>
      <c r="BY83" s="123"/>
      <c r="BZ83" s="123"/>
      <c r="CA83" s="123"/>
      <c r="CB83" s="123"/>
      <c r="CC83" s="123"/>
      <c r="CD83" s="123"/>
      <c r="CE83" s="123"/>
      <c r="CF83" s="123"/>
      <c r="CG83" s="123"/>
      <c r="CH83" s="123"/>
      <c r="CI83" s="123"/>
      <c r="CJ83" s="123"/>
      <c r="CK83" s="123"/>
      <c r="CL83" s="123"/>
      <c r="CM83" s="123"/>
      <c r="CN83" s="123"/>
      <c r="CO83" s="123"/>
      <c r="CP83" s="123"/>
      <c r="CQ83" s="123"/>
      <c r="CR83" s="123"/>
      <c r="CS83" s="123"/>
      <c r="CT83" s="123"/>
      <c r="CU83" s="123"/>
      <c r="CV83" s="123"/>
      <c r="CW83" s="123"/>
      <c r="CX83" s="123"/>
      <c r="CY83" s="123"/>
      <c r="CZ83" s="123"/>
      <c r="DA83" s="123"/>
      <c r="DB83" s="123"/>
      <c r="DC83" s="123"/>
      <c r="DD83" s="123"/>
      <c r="DE83" s="123"/>
      <c r="DF83" s="123"/>
      <c r="DG83" s="123"/>
      <c r="DH83" s="123"/>
      <c r="DI83" s="123"/>
      <c r="DJ83" s="123"/>
      <c r="DK83" s="123"/>
      <c r="DL83" s="123"/>
      <c r="DM83" s="123"/>
      <c r="DN83" s="123"/>
      <c r="DO83" s="123"/>
      <c r="DP83" s="123"/>
      <c r="DQ83" s="123"/>
      <c r="DR83" s="123"/>
      <c r="DS83" s="123"/>
      <c r="DT83" s="123"/>
      <c r="DU83" s="123"/>
      <c r="DV83" s="123"/>
      <c r="DW83" s="123"/>
      <c r="DX83" s="123"/>
      <c r="DY83" s="123"/>
      <c r="DZ83" s="123"/>
      <c r="EA83" s="123"/>
      <c r="EB83" s="123"/>
      <c r="EC83" s="123"/>
      <c r="ED83" s="123"/>
      <c r="EE83" s="123"/>
      <c r="EF83" s="123"/>
      <c r="EG83" s="123"/>
      <c r="EH83" s="123"/>
      <c r="EI83" s="123"/>
      <c r="EJ83" s="123"/>
      <c r="EK83" s="123"/>
      <c r="EL83" s="123"/>
      <c r="EM83" s="123"/>
      <c r="EN83" s="123"/>
      <c r="EO83" s="123"/>
      <c r="EP83" s="123"/>
      <c r="EQ83" s="123"/>
      <c r="ER83" s="123"/>
      <c r="ES83" s="123"/>
      <c r="ET83" s="123"/>
      <c r="EU83" s="123"/>
      <c r="EV83" s="123"/>
      <c r="EW83" s="123"/>
      <c r="EX83" s="123"/>
      <c r="EY83" s="123"/>
      <c r="EZ83" s="123"/>
      <c r="FA83" s="123"/>
      <c r="FB83" s="123"/>
      <c r="FC83" s="123"/>
      <c r="FD83" s="123"/>
      <c r="FE83" s="123"/>
      <c r="FF83" s="123"/>
      <c r="FG83" s="123"/>
      <c r="FH83" s="123"/>
      <c r="FI83" s="123"/>
      <c r="FJ83" s="123"/>
      <c r="FK83" s="123"/>
      <c r="FL83" s="123"/>
      <c r="FM83" s="123"/>
      <c r="FN83" s="123"/>
      <c r="FO83" s="123"/>
      <c r="FP83" s="123"/>
      <c r="FQ83" s="123"/>
      <c r="FR83" s="123"/>
      <c r="FS83" s="123"/>
      <c r="FT83" s="123"/>
      <c r="FU83" s="123"/>
      <c r="FV83" s="123"/>
      <c r="FW83" s="123"/>
      <c r="FX83" s="123"/>
      <c r="FY83" s="123"/>
      <c r="FZ83" s="123"/>
      <c r="GA83" s="123"/>
      <c r="GB83" s="123"/>
      <c r="GC83" s="123"/>
      <c r="GD83" s="123"/>
      <c r="GE83" s="123"/>
      <c r="GF83" s="123"/>
      <c r="GG83" s="123"/>
      <c r="GH83" s="123"/>
      <c r="GI83" s="123"/>
      <c r="GJ83" s="123"/>
      <c r="GK83" s="123"/>
      <c r="GL83" s="123"/>
      <c r="GM83" s="123"/>
      <c r="GN83" s="123"/>
      <c r="GO83" s="123"/>
      <c r="GP83" s="123"/>
      <c r="GQ83" s="123"/>
      <c r="GR83" s="123"/>
      <c r="GS83" s="123"/>
      <c r="GT83" s="123"/>
      <c r="GU83" s="123"/>
      <c r="GV83" s="123"/>
      <c r="GW83" s="123"/>
      <c r="GX83" s="123"/>
      <c r="GY83" s="123"/>
      <c r="GZ83" s="123"/>
      <c r="HA83" s="123"/>
      <c r="HB83" s="123"/>
      <c r="HC83" s="123"/>
      <c r="HD83" s="123"/>
      <c r="HE83" s="123"/>
      <c r="HF83" s="123"/>
      <c r="HG83" s="123"/>
      <c r="HH83" s="123"/>
      <c r="HI83" s="123"/>
      <c r="HJ83" s="123"/>
      <c r="HK83" s="123"/>
      <c r="HL83" s="123"/>
      <c r="HM83" s="123"/>
      <c r="HN83" s="123"/>
      <c r="HO83" s="123"/>
      <c r="HP83" s="123"/>
      <c r="HQ83" s="123"/>
      <c r="HR83" s="123"/>
      <c r="HS83" s="123"/>
      <c r="HT83" s="123"/>
      <c r="HU83" s="123"/>
      <c r="HV83" s="123"/>
      <c r="HW83" s="123"/>
      <c r="HX83" s="123"/>
      <c r="HY83" s="123"/>
      <c r="HZ83" s="123"/>
      <c r="IA83" s="123"/>
      <c r="IB83" s="123"/>
      <c r="IC83" s="123"/>
      <c r="ID83" s="123"/>
      <c r="IE83" s="123"/>
      <c r="IF83" s="123"/>
      <c r="IG83" s="123"/>
      <c r="IH83" s="123"/>
      <c r="II83" s="123"/>
      <c r="IJ83" s="123"/>
      <c r="IK83" s="123"/>
      <c r="IL83" s="123"/>
      <c r="IM83" s="123"/>
      <c r="IN83" s="123"/>
      <c r="IO83" s="123"/>
      <c r="IP83" s="123"/>
      <c r="IQ83" s="123"/>
      <c r="IR83" s="123"/>
      <c r="IS83" s="123"/>
      <c r="IT83" s="123"/>
      <c r="IU83" s="123"/>
      <c r="IV83" s="123"/>
    </row>
    <row r="84" spans="1:256" s="124" customFormat="1" ht="30">
      <c r="A84" s="483"/>
      <c r="B84" s="486"/>
      <c r="C84" s="447"/>
      <c r="D84" s="309" t="s">
        <v>311</v>
      </c>
      <c r="E84" s="432"/>
      <c r="F84" s="432"/>
      <c r="G84" s="435"/>
      <c r="H84" s="438"/>
      <c r="I84" s="156"/>
      <c r="J84" s="181"/>
      <c r="K84" s="156" t="str">
        <f>IFERROR(CONCATENATE(INDEX('8- Políticas de Administración '!$B$16:$F$53,MATCH('5- Identificación de Riesgos'!J84,'8- Políticas de Administración '!$C$16:$C$54,0),1)," - ",L84),"")</f>
        <v/>
      </c>
      <c r="L84" s="176" t="str">
        <f>IFERROR(VLOOKUP(INDEX('8- Políticas de Administración '!$B$16:$F$63,MATCH('5- Identificación de Riesgos'!J84,'8- Políticas de Administración '!$C$16:$C$64,0),1),'8- Políticas de Administración '!$B$16:$F$64,5,FALSE),"")</f>
        <v/>
      </c>
      <c r="M84" s="432"/>
      <c r="N84" s="428"/>
      <c r="O84" s="426"/>
      <c r="P84" s="123"/>
      <c r="Q84" s="425"/>
      <c r="R84" s="425"/>
      <c r="S84" s="425"/>
      <c r="T84" s="425"/>
      <c r="U84" s="425"/>
      <c r="V84" s="425"/>
      <c r="W84" s="123"/>
      <c r="X84" s="123"/>
      <c r="Y84" s="123"/>
      <c r="Z84" s="123"/>
      <c r="AA84" s="123"/>
      <c r="AB84" s="123"/>
      <c r="AC84" s="123"/>
      <c r="AD84" s="123"/>
      <c r="AE84" s="123"/>
      <c r="AF84" s="123"/>
      <c r="AG84" s="123"/>
      <c r="AH84" s="123"/>
      <c r="AI84" s="123"/>
      <c r="AJ84" s="123"/>
      <c r="AK84" s="123"/>
      <c r="AL84" s="123"/>
      <c r="AM84" s="123"/>
      <c r="AN84" s="123"/>
      <c r="AO84" s="123"/>
      <c r="AP84" s="123"/>
      <c r="AQ84" s="123"/>
      <c r="AR84" s="123"/>
      <c r="AS84" s="123"/>
      <c r="AT84" s="123"/>
      <c r="AU84" s="123"/>
      <c r="AV84" s="123"/>
      <c r="AW84" s="123"/>
      <c r="AX84" s="123"/>
      <c r="AY84" s="123"/>
      <c r="AZ84" s="123"/>
      <c r="BA84" s="123"/>
      <c r="BB84" s="123"/>
      <c r="BC84" s="123"/>
      <c r="BD84" s="123"/>
      <c r="BE84" s="123"/>
      <c r="BF84" s="123"/>
      <c r="BG84" s="123"/>
      <c r="BH84" s="123"/>
      <c r="BI84" s="123"/>
      <c r="BJ84" s="123"/>
      <c r="BK84" s="123"/>
      <c r="BL84" s="123"/>
      <c r="BM84" s="123"/>
      <c r="BN84" s="123"/>
      <c r="BO84" s="123"/>
      <c r="BP84" s="123"/>
      <c r="BQ84" s="123"/>
      <c r="BR84" s="123"/>
      <c r="BS84" s="123"/>
      <c r="BT84" s="123"/>
      <c r="BU84" s="123"/>
      <c r="BV84" s="123"/>
      <c r="BW84" s="123"/>
      <c r="BX84" s="123"/>
      <c r="BY84" s="123"/>
      <c r="BZ84" s="123"/>
      <c r="CA84" s="123"/>
      <c r="CB84" s="123"/>
      <c r="CC84" s="123"/>
      <c r="CD84" s="123"/>
      <c r="CE84" s="123"/>
      <c r="CF84" s="123"/>
      <c r="CG84" s="123"/>
      <c r="CH84" s="123"/>
      <c r="CI84" s="123"/>
      <c r="CJ84" s="123"/>
      <c r="CK84" s="123"/>
      <c r="CL84" s="123"/>
      <c r="CM84" s="123"/>
      <c r="CN84" s="123"/>
      <c r="CO84" s="123"/>
      <c r="CP84" s="123"/>
      <c r="CQ84" s="123"/>
      <c r="CR84" s="123"/>
      <c r="CS84" s="123"/>
      <c r="CT84" s="123"/>
      <c r="CU84" s="123"/>
      <c r="CV84" s="123"/>
      <c r="CW84" s="123"/>
      <c r="CX84" s="123"/>
      <c r="CY84" s="123"/>
      <c r="CZ84" s="123"/>
      <c r="DA84" s="123"/>
      <c r="DB84" s="123"/>
      <c r="DC84" s="123"/>
      <c r="DD84" s="123"/>
      <c r="DE84" s="123"/>
      <c r="DF84" s="123"/>
      <c r="DG84" s="123"/>
      <c r="DH84" s="123"/>
      <c r="DI84" s="123"/>
      <c r="DJ84" s="123"/>
      <c r="DK84" s="123"/>
      <c r="DL84" s="123"/>
      <c r="DM84" s="123"/>
      <c r="DN84" s="123"/>
      <c r="DO84" s="123"/>
      <c r="DP84" s="123"/>
      <c r="DQ84" s="123"/>
      <c r="DR84" s="123"/>
      <c r="DS84" s="123"/>
      <c r="DT84" s="123"/>
      <c r="DU84" s="123"/>
      <c r="DV84" s="123"/>
      <c r="DW84" s="123"/>
      <c r="DX84" s="123"/>
      <c r="DY84" s="123"/>
      <c r="DZ84" s="123"/>
      <c r="EA84" s="123"/>
      <c r="EB84" s="123"/>
      <c r="EC84" s="123"/>
      <c r="ED84" s="123"/>
      <c r="EE84" s="123"/>
      <c r="EF84" s="123"/>
      <c r="EG84" s="123"/>
      <c r="EH84" s="123"/>
      <c r="EI84" s="123"/>
      <c r="EJ84" s="123"/>
      <c r="EK84" s="123"/>
      <c r="EL84" s="123"/>
      <c r="EM84" s="123"/>
      <c r="EN84" s="123"/>
      <c r="EO84" s="123"/>
      <c r="EP84" s="123"/>
      <c r="EQ84" s="123"/>
      <c r="ER84" s="123"/>
      <c r="ES84" s="123"/>
      <c r="ET84" s="123"/>
      <c r="EU84" s="123"/>
      <c r="EV84" s="123"/>
      <c r="EW84" s="123"/>
      <c r="EX84" s="123"/>
      <c r="EY84" s="123"/>
      <c r="EZ84" s="123"/>
      <c r="FA84" s="123"/>
      <c r="FB84" s="123"/>
      <c r="FC84" s="123"/>
      <c r="FD84" s="123"/>
      <c r="FE84" s="123"/>
      <c r="FF84" s="123"/>
      <c r="FG84" s="123"/>
      <c r="FH84" s="123"/>
      <c r="FI84" s="123"/>
      <c r="FJ84" s="123"/>
      <c r="FK84" s="123"/>
      <c r="FL84" s="123"/>
      <c r="FM84" s="123"/>
      <c r="FN84" s="123"/>
      <c r="FO84" s="123"/>
      <c r="FP84" s="123"/>
      <c r="FQ84" s="123"/>
      <c r="FR84" s="123"/>
      <c r="FS84" s="123"/>
      <c r="FT84" s="123"/>
      <c r="FU84" s="123"/>
      <c r="FV84" s="123"/>
      <c r="FW84" s="123"/>
      <c r="FX84" s="123"/>
      <c r="FY84" s="123"/>
      <c r="FZ84" s="123"/>
      <c r="GA84" s="123"/>
      <c r="GB84" s="123"/>
      <c r="GC84" s="123"/>
      <c r="GD84" s="123"/>
      <c r="GE84" s="123"/>
      <c r="GF84" s="123"/>
      <c r="GG84" s="123"/>
      <c r="GH84" s="123"/>
      <c r="GI84" s="123"/>
      <c r="GJ84" s="123"/>
      <c r="GK84" s="123"/>
      <c r="GL84" s="123"/>
      <c r="GM84" s="123"/>
      <c r="GN84" s="123"/>
      <c r="GO84" s="123"/>
      <c r="GP84" s="123"/>
      <c r="GQ84" s="123"/>
      <c r="GR84" s="123"/>
      <c r="GS84" s="123"/>
      <c r="GT84" s="123"/>
      <c r="GU84" s="123"/>
      <c r="GV84" s="123"/>
      <c r="GW84" s="123"/>
      <c r="GX84" s="123"/>
      <c r="GY84" s="123"/>
      <c r="GZ84" s="123"/>
      <c r="HA84" s="123"/>
      <c r="HB84" s="123"/>
      <c r="HC84" s="123"/>
      <c r="HD84" s="123"/>
      <c r="HE84" s="123"/>
      <c r="HF84" s="123"/>
      <c r="HG84" s="123"/>
      <c r="HH84" s="123"/>
      <c r="HI84" s="123"/>
      <c r="HJ84" s="123"/>
      <c r="HK84" s="123"/>
      <c r="HL84" s="123"/>
      <c r="HM84" s="123"/>
      <c r="HN84" s="123"/>
      <c r="HO84" s="123"/>
      <c r="HP84" s="123"/>
      <c r="HQ84" s="123"/>
      <c r="HR84" s="123"/>
      <c r="HS84" s="123"/>
      <c r="HT84" s="123"/>
      <c r="HU84" s="123"/>
      <c r="HV84" s="123"/>
      <c r="HW84" s="123"/>
      <c r="HX84" s="123"/>
      <c r="HY84" s="123"/>
      <c r="HZ84" s="123"/>
      <c r="IA84" s="123"/>
      <c r="IB84" s="123"/>
      <c r="IC84" s="123"/>
      <c r="ID84" s="123"/>
      <c r="IE84" s="123"/>
      <c r="IF84" s="123"/>
      <c r="IG84" s="123"/>
      <c r="IH84" s="123"/>
      <c r="II84" s="123"/>
      <c r="IJ84" s="123"/>
      <c r="IK84" s="123"/>
      <c r="IL84" s="123"/>
      <c r="IM84" s="123"/>
      <c r="IN84" s="123"/>
      <c r="IO84" s="123"/>
      <c r="IP84" s="123"/>
      <c r="IQ84" s="123"/>
      <c r="IR84" s="123"/>
      <c r="IS84" s="123"/>
      <c r="IT84" s="123"/>
      <c r="IU84" s="123"/>
      <c r="IV84" s="123"/>
    </row>
    <row r="85" spans="1:256" s="124" customFormat="1" ht="15" customHeight="1">
      <c r="A85" s="483"/>
      <c r="B85" s="486"/>
      <c r="C85" s="447"/>
      <c r="D85" s="304"/>
      <c r="E85" s="432"/>
      <c r="F85" s="432"/>
      <c r="G85" s="435"/>
      <c r="H85" s="438"/>
      <c r="I85" s="156"/>
      <c r="J85" s="181"/>
      <c r="K85" s="156" t="str">
        <f>IFERROR(CONCATENATE(INDEX('8- Políticas de Administración '!$B$16:$F$53,MATCH('5- Identificación de Riesgos'!J85,'8- Políticas de Administración '!$C$16:$C$54,0),1)," - ",L85),"")</f>
        <v/>
      </c>
      <c r="L85" s="176" t="str">
        <f>IFERROR(VLOOKUP(INDEX('8- Políticas de Administración '!$B$16:$F$63,MATCH('5- Identificación de Riesgos'!J85,'8- Políticas de Administración '!$C$16:$C$64,0),1),'8- Políticas de Administración '!$B$16:$F$64,5,FALSE),"")</f>
        <v/>
      </c>
      <c r="M85" s="432"/>
      <c r="N85" s="428"/>
      <c r="O85" s="426"/>
      <c r="P85" s="123"/>
      <c r="Q85" s="425"/>
      <c r="R85" s="425"/>
      <c r="S85" s="425"/>
      <c r="T85" s="425"/>
      <c r="U85" s="425"/>
      <c r="V85" s="425"/>
      <c r="W85" s="123"/>
      <c r="X85" s="123"/>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3"/>
      <c r="AX85" s="123"/>
      <c r="AY85" s="123"/>
      <c r="AZ85" s="123"/>
      <c r="BA85" s="123"/>
      <c r="BB85" s="123"/>
      <c r="BC85" s="123"/>
      <c r="BD85" s="123"/>
      <c r="BE85" s="123"/>
      <c r="BF85" s="123"/>
      <c r="BG85" s="123"/>
      <c r="BH85" s="123"/>
      <c r="BI85" s="123"/>
      <c r="BJ85" s="123"/>
      <c r="BK85" s="123"/>
      <c r="BL85" s="123"/>
      <c r="BM85" s="123"/>
      <c r="BN85" s="123"/>
      <c r="BO85" s="123"/>
      <c r="BP85" s="123"/>
      <c r="BQ85" s="123"/>
      <c r="BR85" s="123"/>
      <c r="BS85" s="123"/>
      <c r="BT85" s="123"/>
      <c r="BU85" s="123"/>
      <c r="BV85" s="123"/>
      <c r="BW85" s="123"/>
      <c r="BX85" s="123"/>
      <c r="BY85" s="123"/>
      <c r="BZ85" s="123"/>
      <c r="CA85" s="123"/>
      <c r="CB85" s="123"/>
      <c r="CC85" s="123"/>
      <c r="CD85" s="123"/>
      <c r="CE85" s="123"/>
      <c r="CF85" s="123"/>
      <c r="CG85" s="123"/>
      <c r="CH85" s="123"/>
      <c r="CI85" s="123"/>
      <c r="CJ85" s="123"/>
      <c r="CK85" s="123"/>
      <c r="CL85" s="123"/>
      <c r="CM85" s="123"/>
      <c r="CN85" s="123"/>
      <c r="CO85" s="123"/>
      <c r="CP85" s="123"/>
      <c r="CQ85" s="123"/>
      <c r="CR85" s="123"/>
      <c r="CS85" s="123"/>
      <c r="CT85" s="123"/>
      <c r="CU85" s="123"/>
      <c r="CV85" s="123"/>
      <c r="CW85" s="123"/>
      <c r="CX85" s="123"/>
      <c r="CY85" s="123"/>
      <c r="CZ85" s="123"/>
      <c r="DA85" s="123"/>
      <c r="DB85" s="123"/>
      <c r="DC85" s="123"/>
      <c r="DD85" s="123"/>
      <c r="DE85" s="123"/>
      <c r="DF85" s="123"/>
      <c r="DG85" s="123"/>
      <c r="DH85" s="123"/>
      <c r="DI85" s="123"/>
      <c r="DJ85" s="123"/>
      <c r="DK85" s="123"/>
      <c r="DL85" s="123"/>
      <c r="DM85" s="123"/>
      <c r="DN85" s="123"/>
      <c r="DO85" s="123"/>
      <c r="DP85" s="123"/>
      <c r="DQ85" s="123"/>
      <c r="DR85" s="123"/>
      <c r="DS85" s="123"/>
      <c r="DT85" s="123"/>
      <c r="DU85" s="123"/>
      <c r="DV85" s="123"/>
      <c r="DW85" s="123"/>
      <c r="DX85" s="123"/>
      <c r="DY85" s="123"/>
      <c r="DZ85" s="123"/>
      <c r="EA85" s="123"/>
      <c r="EB85" s="123"/>
      <c r="EC85" s="123"/>
      <c r="ED85" s="123"/>
      <c r="EE85" s="123"/>
      <c r="EF85" s="123"/>
      <c r="EG85" s="123"/>
      <c r="EH85" s="123"/>
      <c r="EI85" s="123"/>
      <c r="EJ85" s="123"/>
      <c r="EK85" s="123"/>
      <c r="EL85" s="123"/>
      <c r="EM85" s="123"/>
      <c r="EN85" s="123"/>
      <c r="EO85" s="123"/>
      <c r="EP85" s="123"/>
      <c r="EQ85" s="123"/>
      <c r="ER85" s="123"/>
      <c r="ES85" s="123"/>
      <c r="ET85" s="123"/>
      <c r="EU85" s="123"/>
      <c r="EV85" s="123"/>
      <c r="EW85" s="123"/>
      <c r="EX85" s="123"/>
      <c r="EY85" s="123"/>
      <c r="EZ85" s="123"/>
      <c r="FA85" s="123"/>
      <c r="FB85" s="123"/>
      <c r="FC85" s="123"/>
      <c r="FD85" s="123"/>
      <c r="FE85" s="123"/>
      <c r="FF85" s="123"/>
      <c r="FG85" s="123"/>
      <c r="FH85" s="123"/>
      <c r="FI85" s="123"/>
      <c r="FJ85" s="123"/>
      <c r="FK85" s="123"/>
      <c r="FL85" s="123"/>
      <c r="FM85" s="123"/>
      <c r="FN85" s="123"/>
      <c r="FO85" s="123"/>
      <c r="FP85" s="123"/>
      <c r="FQ85" s="123"/>
      <c r="FR85" s="123"/>
      <c r="FS85" s="123"/>
      <c r="FT85" s="123"/>
      <c r="FU85" s="123"/>
      <c r="FV85" s="123"/>
      <c r="FW85" s="123"/>
      <c r="FX85" s="123"/>
      <c r="FY85" s="123"/>
      <c r="FZ85" s="123"/>
      <c r="GA85" s="123"/>
      <c r="GB85" s="123"/>
      <c r="GC85" s="123"/>
      <c r="GD85" s="123"/>
      <c r="GE85" s="123"/>
      <c r="GF85" s="123"/>
      <c r="GG85" s="123"/>
      <c r="GH85" s="123"/>
      <c r="GI85" s="123"/>
      <c r="GJ85" s="123"/>
      <c r="GK85" s="123"/>
      <c r="GL85" s="123"/>
      <c r="GM85" s="123"/>
      <c r="GN85" s="123"/>
      <c r="GO85" s="123"/>
      <c r="GP85" s="123"/>
      <c r="GQ85" s="123"/>
      <c r="GR85" s="123"/>
      <c r="GS85" s="123"/>
      <c r="GT85" s="123"/>
      <c r="GU85" s="123"/>
      <c r="GV85" s="123"/>
      <c r="GW85" s="123"/>
      <c r="GX85" s="123"/>
      <c r="GY85" s="123"/>
      <c r="GZ85" s="123"/>
      <c r="HA85" s="123"/>
      <c r="HB85" s="123"/>
      <c r="HC85" s="123"/>
      <c r="HD85" s="123"/>
      <c r="HE85" s="123"/>
      <c r="HF85" s="123"/>
      <c r="HG85" s="123"/>
      <c r="HH85" s="123"/>
      <c r="HI85" s="123"/>
      <c r="HJ85" s="123"/>
      <c r="HK85" s="123"/>
      <c r="HL85" s="123"/>
      <c r="HM85" s="123"/>
      <c r="HN85" s="123"/>
      <c r="HO85" s="123"/>
      <c r="HP85" s="123"/>
      <c r="HQ85" s="123"/>
      <c r="HR85" s="123"/>
      <c r="HS85" s="123"/>
      <c r="HT85" s="123"/>
      <c r="HU85" s="123"/>
      <c r="HV85" s="123"/>
      <c r="HW85" s="123"/>
      <c r="HX85" s="123"/>
      <c r="HY85" s="123"/>
      <c r="HZ85" s="123"/>
      <c r="IA85" s="123"/>
      <c r="IB85" s="123"/>
      <c r="IC85" s="123"/>
      <c r="ID85" s="123"/>
      <c r="IE85" s="123"/>
      <c r="IF85" s="123"/>
      <c r="IG85" s="123"/>
      <c r="IH85" s="123"/>
      <c r="II85" s="123"/>
      <c r="IJ85" s="123"/>
      <c r="IK85" s="123"/>
      <c r="IL85" s="123"/>
      <c r="IM85" s="123"/>
      <c r="IN85" s="123"/>
      <c r="IO85" s="123"/>
      <c r="IP85" s="123"/>
      <c r="IQ85" s="123"/>
      <c r="IR85" s="123"/>
      <c r="IS85" s="123"/>
      <c r="IT85" s="123"/>
      <c r="IU85" s="123"/>
      <c r="IV85" s="123"/>
    </row>
    <row r="86" spans="1:256" s="124" customFormat="1" ht="15" customHeight="1">
      <c r="A86" s="483"/>
      <c r="B86" s="486"/>
      <c r="C86" s="447"/>
      <c r="D86" s="304"/>
      <c r="E86" s="432"/>
      <c r="F86" s="432"/>
      <c r="G86" s="435"/>
      <c r="H86" s="438"/>
      <c r="I86" s="156"/>
      <c r="J86" s="181"/>
      <c r="K86" s="156" t="str">
        <f>IFERROR(CONCATENATE(INDEX('8- Políticas de Administración '!$B$16:$F$53,MATCH('5- Identificación de Riesgos'!J86,'8- Políticas de Administración '!$C$16:$C$54,0),1)," - ",L86),"")</f>
        <v/>
      </c>
      <c r="L86" s="176" t="str">
        <f>IFERROR(VLOOKUP(INDEX('8- Políticas de Administración '!$B$16:$F$63,MATCH('5- Identificación de Riesgos'!J86,'8- Políticas de Administración '!$C$16:$C$64,0),1),'8- Políticas de Administración '!$B$16:$F$64,5,FALSE),"")</f>
        <v/>
      </c>
      <c r="M86" s="432"/>
      <c r="N86" s="428"/>
      <c r="O86" s="426"/>
      <c r="P86" s="123"/>
      <c r="Q86" s="425"/>
      <c r="R86" s="425"/>
      <c r="S86" s="425"/>
      <c r="T86" s="425"/>
      <c r="U86" s="425"/>
      <c r="V86" s="425"/>
      <c r="W86" s="123"/>
      <c r="X86" s="123"/>
      <c r="Y86" s="123"/>
      <c r="Z86" s="123"/>
      <c r="AA86" s="123"/>
      <c r="AB86" s="123"/>
      <c r="AC86" s="123"/>
      <c r="AD86" s="123"/>
      <c r="AE86" s="123"/>
      <c r="AF86" s="123"/>
      <c r="AG86" s="123"/>
      <c r="AH86" s="123"/>
      <c r="AI86" s="123"/>
      <c r="AJ86" s="123"/>
      <c r="AK86" s="123"/>
      <c r="AL86" s="123"/>
      <c r="AM86" s="123"/>
      <c r="AN86" s="123"/>
      <c r="AO86" s="123"/>
      <c r="AP86" s="123"/>
      <c r="AQ86" s="123"/>
      <c r="AR86" s="123"/>
      <c r="AS86" s="123"/>
      <c r="AT86" s="123"/>
      <c r="AU86" s="123"/>
      <c r="AV86" s="123"/>
      <c r="AW86" s="123"/>
      <c r="AX86" s="123"/>
      <c r="AY86" s="123"/>
      <c r="AZ86" s="123"/>
      <c r="BA86" s="123"/>
      <c r="BB86" s="123"/>
      <c r="BC86" s="123"/>
      <c r="BD86" s="123"/>
      <c r="BE86" s="123"/>
      <c r="BF86" s="123"/>
      <c r="BG86" s="123"/>
      <c r="BH86" s="123"/>
      <c r="BI86" s="123"/>
      <c r="BJ86" s="123"/>
      <c r="BK86" s="123"/>
      <c r="BL86" s="123"/>
      <c r="BM86" s="123"/>
      <c r="BN86" s="123"/>
      <c r="BO86" s="123"/>
      <c r="BP86" s="123"/>
      <c r="BQ86" s="123"/>
      <c r="BR86" s="123"/>
      <c r="BS86" s="123"/>
      <c r="BT86" s="123"/>
      <c r="BU86" s="123"/>
      <c r="BV86" s="123"/>
      <c r="BW86" s="123"/>
      <c r="BX86" s="123"/>
      <c r="BY86" s="123"/>
      <c r="BZ86" s="123"/>
      <c r="CA86" s="123"/>
      <c r="CB86" s="123"/>
      <c r="CC86" s="123"/>
      <c r="CD86" s="123"/>
      <c r="CE86" s="123"/>
      <c r="CF86" s="123"/>
      <c r="CG86" s="123"/>
      <c r="CH86" s="123"/>
      <c r="CI86" s="123"/>
      <c r="CJ86" s="123"/>
      <c r="CK86" s="123"/>
      <c r="CL86" s="123"/>
      <c r="CM86" s="123"/>
      <c r="CN86" s="123"/>
      <c r="CO86" s="123"/>
      <c r="CP86" s="123"/>
      <c r="CQ86" s="123"/>
      <c r="CR86" s="123"/>
      <c r="CS86" s="123"/>
      <c r="CT86" s="123"/>
      <c r="CU86" s="123"/>
      <c r="CV86" s="123"/>
      <c r="CW86" s="123"/>
      <c r="CX86" s="123"/>
      <c r="CY86" s="123"/>
      <c r="CZ86" s="123"/>
      <c r="DA86" s="123"/>
      <c r="DB86" s="123"/>
      <c r="DC86" s="123"/>
      <c r="DD86" s="123"/>
      <c r="DE86" s="123"/>
      <c r="DF86" s="123"/>
      <c r="DG86" s="123"/>
      <c r="DH86" s="123"/>
      <c r="DI86" s="123"/>
      <c r="DJ86" s="123"/>
      <c r="DK86" s="123"/>
      <c r="DL86" s="123"/>
      <c r="DM86" s="123"/>
      <c r="DN86" s="123"/>
      <c r="DO86" s="123"/>
      <c r="DP86" s="123"/>
      <c r="DQ86" s="123"/>
      <c r="DR86" s="123"/>
      <c r="DS86" s="123"/>
      <c r="DT86" s="123"/>
      <c r="DU86" s="123"/>
      <c r="DV86" s="123"/>
      <c r="DW86" s="123"/>
      <c r="DX86" s="123"/>
      <c r="DY86" s="123"/>
      <c r="DZ86" s="123"/>
      <c r="EA86" s="123"/>
      <c r="EB86" s="123"/>
      <c r="EC86" s="123"/>
      <c r="ED86" s="123"/>
      <c r="EE86" s="123"/>
      <c r="EF86" s="123"/>
      <c r="EG86" s="123"/>
      <c r="EH86" s="123"/>
      <c r="EI86" s="123"/>
      <c r="EJ86" s="123"/>
      <c r="EK86" s="123"/>
      <c r="EL86" s="123"/>
      <c r="EM86" s="123"/>
      <c r="EN86" s="123"/>
      <c r="EO86" s="123"/>
      <c r="EP86" s="123"/>
      <c r="EQ86" s="123"/>
      <c r="ER86" s="123"/>
      <c r="ES86" s="123"/>
      <c r="ET86" s="123"/>
      <c r="EU86" s="123"/>
      <c r="EV86" s="123"/>
      <c r="EW86" s="123"/>
      <c r="EX86" s="123"/>
      <c r="EY86" s="123"/>
      <c r="EZ86" s="123"/>
      <c r="FA86" s="123"/>
      <c r="FB86" s="123"/>
      <c r="FC86" s="123"/>
      <c r="FD86" s="123"/>
      <c r="FE86" s="123"/>
      <c r="FF86" s="123"/>
      <c r="FG86" s="123"/>
      <c r="FH86" s="123"/>
      <c r="FI86" s="123"/>
      <c r="FJ86" s="123"/>
      <c r="FK86" s="123"/>
      <c r="FL86" s="123"/>
      <c r="FM86" s="123"/>
      <c r="FN86" s="123"/>
      <c r="FO86" s="123"/>
      <c r="FP86" s="123"/>
      <c r="FQ86" s="123"/>
      <c r="FR86" s="123"/>
      <c r="FS86" s="123"/>
      <c r="FT86" s="123"/>
      <c r="FU86" s="123"/>
      <c r="FV86" s="123"/>
      <c r="FW86" s="123"/>
      <c r="FX86" s="123"/>
      <c r="FY86" s="123"/>
      <c r="FZ86" s="123"/>
      <c r="GA86" s="123"/>
      <c r="GB86" s="123"/>
      <c r="GC86" s="123"/>
      <c r="GD86" s="123"/>
      <c r="GE86" s="123"/>
      <c r="GF86" s="123"/>
      <c r="GG86" s="123"/>
      <c r="GH86" s="123"/>
      <c r="GI86" s="123"/>
      <c r="GJ86" s="123"/>
      <c r="GK86" s="123"/>
      <c r="GL86" s="123"/>
      <c r="GM86" s="123"/>
      <c r="GN86" s="123"/>
      <c r="GO86" s="123"/>
      <c r="GP86" s="123"/>
      <c r="GQ86" s="123"/>
      <c r="GR86" s="123"/>
      <c r="GS86" s="123"/>
      <c r="GT86" s="123"/>
      <c r="GU86" s="123"/>
      <c r="GV86" s="123"/>
      <c r="GW86" s="123"/>
      <c r="GX86" s="123"/>
      <c r="GY86" s="123"/>
      <c r="GZ86" s="123"/>
      <c r="HA86" s="123"/>
      <c r="HB86" s="123"/>
      <c r="HC86" s="123"/>
      <c r="HD86" s="123"/>
      <c r="HE86" s="123"/>
      <c r="HF86" s="123"/>
      <c r="HG86" s="123"/>
      <c r="HH86" s="123"/>
      <c r="HI86" s="123"/>
      <c r="HJ86" s="123"/>
      <c r="HK86" s="123"/>
      <c r="HL86" s="123"/>
      <c r="HM86" s="123"/>
      <c r="HN86" s="123"/>
      <c r="HO86" s="123"/>
      <c r="HP86" s="123"/>
      <c r="HQ86" s="123"/>
      <c r="HR86" s="123"/>
      <c r="HS86" s="123"/>
      <c r="HT86" s="123"/>
      <c r="HU86" s="123"/>
      <c r="HV86" s="123"/>
      <c r="HW86" s="123"/>
      <c r="HX86" s="123"/>
      <c r="HY86" s="123"/>
      <c r="HZ86" s="123"/>
      <c r="IA86" s="123"/>
      <c r="IB86" s="123"/>
      <c r="IC86" s="123"/>
      <c r="ID86" s="123"/>
      <c r="IE86" s="123"/>
      <c r="IF86" s="123"/>
      <c r="IG86" s="123"/>
      <c r="IH86" s="123"/>
      <c r="II86" s="123"/>
      <c r="IJ86" s="123"/>
      <c r="IK86" s="123"/>
      <c r="IL86" s="123"/>
      <c r="IM86" s="123"/>
      <c r="IN86" s="123"/>
      <c r="IO86" s="123"/>
      <c r="IP86" s="123"/>
      <c r="IQ86" s="123"/>
      <c r="IR86" s="123"/>
      <c r="IS86" s="123"/>
      <c r="IT86" s="123"/>
      <c r="IU86" s="123"/>
      <c r="IV86" s="123"/>
    </row>
    <row r="87" spans="1:256" s="124" customFormat="1" ht="15" customHeight="1">
      <c r="A87" s="483"/>
      <c r="B87" s="486"/>
      <c r="C87" s="447"/>
      <c r="D87" s="304"/>
      <c r="E87" s="432"/>
      <c r="F87" s="432"/>
      <c r="G87" s="435"/>
      <c r="H87" s="438"/>
      <c r="I87" s="156"/>
      <c r="J87" s="181"/>
      <c r="K87" s="156" t="str">
        <f>IFERROR(CONCATENATE(INDEX('8- Políticas de Administración '!$B$16:$F$53,MATCH('5- Identificación de Riesgos'!J87,'8- Políticas de Administración '!$C$16:$C$54,0),1)," - ",L87),"")</f>
        <v/>
      </c>
      <c r="L87" s="176" t="str">
        <f>IFERROR(VLOOKUP(INDEX('8- Políticas de Administración '!$B$16:$F$63,MATCH('5- Identificación de Riesgos'!J87,'8- Políticas de Administración '!$C$16:$C$64,0),1),'8- Políticas de Administración '!$B$16:$F$64,5,FALSE),"")</f>
        <v/>
      </c>
      <c r="M87" s="432"/>
      <c r="N87" s="428"/>
      <c r="O87" s="426"/>
      <c r="P87" s="123"/>
      <c r="Q87" s="425"/>
      <c r="R87" s="425"/>
      <c r="S87" s="425"/>
      <c r="T87" s="425"/>
      <c r="U87" s="425"/>
      <c r="V87" s="425"/>
      <c r="W87" s="123"/>
      <c r="X87" s="123"/>
      <c r="Y87" s="123"/>
      <c r="Z87" s="123"/>
      <c r="AA87" s="123"/>
      <c r="AB87" s="123"/>
      <c r="AC87" s="123"/>
      <c r="AD87" s="123"/>
      <c r="AE87" s="123"/>
      <c r="AF87" s="123"/>
      <c r="AG87" s="123"/>
      <c r="AH87" s="123"/>
      <c r="AI87" s="123"/>
      <c r="AJ87" s="123"/>
      <c r="AK87" s="123"/>
      <c r="AL87" s="123"/>
      <c r="AM87" s="123"/>
      <c r="AN87" s="123"/>
      <c r="AO87" s="123"/>
      <c r="AP87" s="123"/>
      <c r="AQ87" s="123"/>
      <c r="AR87" s="123"/>
      <c r="AS87" s="123"/>
      <c r="AT87" s="123"/>
      <c r="AU87" s="123"/>
      <c r="AV87" s="123"/>
      <c r="AW87" s="123"/>
      <c r="AX87" s="123"/>
      <c r="AY87" s="123"/>
      <c r="AZ87" s="123"/>
      <c r="BA87" s="123"/>
      <c r="BB87" s="123"/>
      <c r="BC87" s="123"/>
      <c r="BD87" s="123"/>
      <c r="BE87" s="123"/>
      <c r="BF87" s="123"/>
      <c r="BG87" s="123"/>
      <c r="BH87" s="123"/>
      <c r="BI87" s="123"/>
      <c r="BJ87" s="123"/>
      <c r="BK87" s="123"/>
      <c r="BL87" s="123"/>
      <c r="BM87" s="123"/>
      <c r="BN87" s="123"/>
      <c r="BO87" s="123"/>
      <c r="BP87" s="123"/>
      <c r="BQ87" s="123"/>
      <c r="BR87" s="123"/>
      <c r="BS87" s="123"/>
      <c r="BT87" s="123"/>
      <c r="BU87" s="123"/>
      <c r="BV87" s="123"/>
      <c r="BW87" s="123"/>
      <c r="BX87" s="123"/>
      <c r="BY87" s="123"/>
      <c r="BZ87" s="123"/>
      <c r="CA87" s="123"/>
      <c r="CB87" s="123"/>
      <c r="CC87" s="123"/>
      <c r="CD87" s="123"/>
      <c r="CE87" s="123"/>
      <c r="CF87" s="123"/>
      <c r="CG87" s="123"/>
      <c r="CH87" s="123"/>
      <c r="CI87" s="123"/>
      <c r="CJ87" s="123"/>
      <c r="CK87" s="123"/>
      <c r="CL87" s="123"/>
      <c r="CM87" s="123"/>
      <c r="CN87" s="123"/>
      <c r="CO87" s="123"/>
      <c r="CP87" s="123"/>
      <c r="CQ87" s="123"/>
      <c r="CR87" s="123"/>
      <c r="CS87" s="123"/>
      <c r="CT87" s="123"/>
      <c r="CU87" s="123"/>
      <c r="CV87" s="123"/>
      <c r="CW87" s="123"/>
      <c r="CX87" s="123"/>
      <c r="CY87" s="123"/>
      <c r="CZ87" s="123"/>
      <c r="DA87" s="123"/>
      <c r="DB87" s="123"/>
      <c r="DC87" s="123"/>
      <c r="DD87" s="123"/>
      <c r="DE87" s="123"/>
      <c r="DF87" s="123"/>
      <c r="DG87" s="123"/>
      <c r="DH87" s="123"/>
      <c r="DI87" s="123"/>
      <c r="DJ87" s="123"/>
      <c r="DK87" s="123"/>
      <c r="DL87" s="123"/>
      <c r="DM87" s="123"/>
      <c r="DN87" s="123"/>
      <c r="DO87" s="123"/>
      <c r="DP87" s="123"/>
      <c r="DQ87" s="123"/>
      <c r="DR87" s="123"/>
      <c r="DS87" s="123"/>
      <c r="DT87" s="123"/>
      <c r="DU87" s="123"/>
      <c r="DV87" s="123"/>
      <c r="DW87" s="123"/>
      <c r="DX87" s="123"/>
      <c r="DY87" s="123"/>
      <c r="DZ87" s="123"/>
      <c r="EA87" s="123"/>
      <c r="EB87" s="123"/>
      <c r="EC87" s="123"/>
      <c r="ED87" s="123"/>
      <c r="EE87" s="123"/>
      <c r="EF87" s="123"/>
      <c r="EG87" s="123"/>
      <c r="EH87" s="123"/>
      <c r="EI87" s="123"/>
      <c r="EJ87" s="123"/>
      <c r="EK87" s="123"/>
      <c r="EL87" s="123"/>
      <c r="EM87" s="123"/>
      <c r="EN87" s="123"/>
      <c r="EO87" s="123"/>
      <c r="EP87" s="123"/>
      <c r="EQ87" s="123"/>
      <c r="ER87" s="123"/>
      <c r="ES87" s="123"/>
      <c r="ET87" s="123"/>
      <c r="EU87" s="123"/>
      <c r="EV87" s="123"/>
      <c r="EW87" s="123"/>
      <c r="EX87" s="123"/>
      <c r="EY87" s="123"/>
      <c r="EZ87" s="123"/>
      <c r="FA87" s="123"/>
      <c r="FB87" s="123"/>
      <c r="FC87" s="123"/>
      <c r="FD87" s="123"/>
      <c r="FE87" s="123"/>
      <c r="FF87" s="123"/>
      <c r="FG87" s="123"/>
      <c r="FH87" s="123"/>
      <c r="FI87" s="123"/>
      <c r="FJ87" s="123"/>
      <c r="FK87" s="123"/>
      <c r="FL87" s="123"/>
      <c r="FM87" s="123"/>
      <c r="FN87" s="123"/>
      <c r="FO87" s="123"/>
      <c r="FP87" s="123"/>
      <c r="FQ87" s="123"/>
      <c r="FR87" s="123"/>
      <c r="FS87" s="123"/>
      <c r="FT87" s="123"/>
      <c r="FU87" s="123"/>
      <c r="FV87" s="123"/>
      <c r="FW87" s="123"/>
      <c r="FX87" s="123"/>
      <c r="FY87" s="123"/>
      <c r="FZ87" s="123"/>
      <c r="GA87" s="123"/>
      <c r="GB87" s="123"/>
      <c r="GC87" s="123"/>
      <c r="GD87" s="123"/>
      <c r="GE87" s="123"/>
      <c r="GF87" s="123"/>
      <c r="GG87" s="123"/>
      <c r="GH87" s="123"/>
      <c r="GI87" s="123"/>
      <c r="GJ87" s="123"/>
      <c r="GK87" s="123"/>
      <c r="GL87" s="123"/>
      <c r="GM87" s="123"/>
      <c r="GN87" s="123"/>
      <c r="GO87" s="123"/>
      <c r="GP87" s="123"/>
      <c r="GQ87" s="123"/>
      <c r="GR87" s="123"/>
      <c r="GS87" s="123"/>
      <c r="GT87" s="123"/>
      <c r="GU87" s="123"/>
      <c r="GV87" s="123"/>
      <c r="GW87" s="123"/>
      <c r="GX87" s="123"/>
      <c r="GY87" s="123"/>
      <c r="GZ87" s="123"/>
      <c r="HA87" s="123"/>
      <c r="HB87" s="123"/>
      <c r="HC87" s="123"/>
      <c r="HD87" s="123"/>
      <c r="HE87" s="123"/>
      <c r="HF87" s="123"/>
      <c r="HG87" s="123"/>
      <c r="HH87" s="123"/>
      <c r="HI87" s="123"/>
      <c r="HJ87" s="123"/>
      <c r="HK87" s="123"/>
      <c r="HL87" s="123"/>
      <c r="HM87" s="123"/>
      <c r="HN87" s="123"/>
      <c r="HO87" s="123"/>
      <c r="HP87" s="123"/>
      <c r="HQ87" s="123"/>
      <c r="HR87" s="123"/>
      <c r="HS87" s="123"/>
      <c r="HT87" s="123"/>
      <c r="HU87" s="123"/>
      <c r="HV87" s="123"/>
      <c r="HW87" s="123"/>
      <c r="HX87" s="123"/>
      <c r="HY87" s="123"/>
      <c r="HZ87" s="123"/>
      <c r="IA87" s="123"/>
      <c r="IB87" s="123"/>
      <c r="IC87" s="123"/>
      <c r="ID87" s="123"/>
      <c r="IE87" s="123"/>
      <c r="IF87" s="123"/>
      <c r="IG87" s="123"/>
      <c r="IH87" s="123"/>
      <c r="II87" s="123"/>
      <c r="IJ87" s="123"/>
      <c r="IK87" s="123"/>
      <c r="IL87" s="123"/>
      <c r="IM87" s="123"/>
      <c r="IN87" s="123"/>
      <c r="IO87" s="123"/>
      <c r="IP87" s="123"/>
      <c r="IQ87" s="123"/>
      <c r="IR87" s="123"/>
      <c r="IS87" s="123"/>
      <c r="IT87" s="123"/>
      <c r="IU87" s="123"/>
      <c r="IV87" s="123"/>
    </row>
    <row r="88" spans="1:256" s="124" customFormat="1" ht="15" customHeight="1">
      <c r="A88" s="483"/>
      <c r="B88" s="486"/>
      <c r="C88" s="447"/>
      <c r="D88" s="304"/>
      <c r="E88" s="432"/>
      <c r="F88" s="432"/>
      <c r="G88" s="435"/>
      <c r="H88" s="438"/>
      <c r="I88" s="156"/>
      <c r="J88" s="181"/>
      <c r="K88" s="156" t="str">
        <f>IFERROR(CONCATENATE(INDEX('8- Políticas de Administración '!$B$16:$F$53,MATCH('5- Identificación de Riesgos'!J88,'8- Políticas de Administración '!$C$16:$C$54,0),1)," - ",L88),"")</f>
        <v/>
      </c>
      <c r="L88" s="176" t="str">
        <f>IFERROR(VLOOKUP(INDEX('8- Políticas de Administración '!$B$16:$F$63,MATCH('5- Identificación de Riesgos'!J88,'8- Políticas de Administración '!$C$16:$C$64,0),1),'8- Políticas de Administración '!$B$16:$F$64,5,FALSE),"")</f>
        <v/>
      </c>
      <c r="M88" s="432"/>
      <c r="N88" s="428"/>
      <c r="O88" s="426"/>
      <c r="P88" s="123"/>
      <c r="Q88" s="425"/>
      <c r="R88" s="425"/>
      <c r="S88" s="425"/>
      <c r="T88" s="425"/>
      <c r="U88" s="425"/>
      <c r="V88" s="425"/>
      <c r="W88" s="123"/>
      <c r="X88" s="123"/>
      <c r="Y88" s="123"/>
      <c r="Z88" s="123"/>
      <c r="AA88" s="123"/>
      <c r="AB88" s="123"/>
      <c r="AC88" s="123"/>
      <c r="AD88" s="123"/>
      <c r="AE88" s="123"/>
      <c r="AF88" s="123"/>
      <c r="AG88" s="123"/>
      <c r="AH88" s="123"/>
      <c r="AI88" s="123"/>
      <c r="AJ88" s="123"/>
      <c r="AK88" s="123"/>
      <c r="AL88" s="123"/>
      <c r="AM88" s="123"/>
      <c r="AN88" s="123"/>
      <c r="AO88" s="123"/>
      <c r="AP88" s="123"/>
      <c r="AQ88" s="123"/>
      <c r="AR88" s="123"/>
      <c r="AS88" s="123"/>
      <c r="AT88" s="123"/>
      <c r="AU88" s="123"/>
      <c r="AV88" s="123"/>
      <c r="AW88" s="123"/>
      <c r="AX88" s="123"/>
      <c r="AY88" s="123"/>
      <c r="AZ88" s="123"/>
      <c r="BA88" s="123"/>
      <c r="BB88" s="123"/>
      <c r="BC88" s="123"/>
      <c r="BD88" s="123"/>
      <c r="BE88" s="123"/>
      <c r="BF88" s="123"/>
      <c r="BG88" s="123"/>
      <c r="BH88" s="123"/>
      <c r="BI88" s="123"/>
      <c r="BJ88" s="123"/>
      <c r="BK88" s="123"/>
      <c r="BL88" s="123"/>
      <c r="BM88" s="123"/>
      <c r="BN88" s="123"/>
      <c r="BO88" s="123"/>
      <c r="BP88" s="123"/>
      <c r="BQ88" s="123"/>
      <c r="BR88" s="123"/>
      <c r="BS88" s="123"/>
      <c r="BT88" s="123"/>
      <c r="BU88" s="123"/>
      <c r="BV88" s="123"/>
      <c r="BW88" s="123"/>
      <c r="BX88" s="123"/>
      <c r="BY88" s="123"/>
      <c r="BZ88" s="123"/>
      <c r="CA88" s="123"/>
      <c r="CB88" s="123"/>
      <c r="CC88" s="123"/>
      <c r="CD88" s="123"/>
      <c r="CE88" s="123"/>
      <c r="CF88" s="123"/>
      <c r="CG88" s="123"/>
      <c r="CH88" s="123"/>
      <c r="CI88" s="123"/>
      <c r="CJ88" s="123"/>
      <c r="CK88" s="123"/>
      <c r="CL88" s="123"/>
      <c r="CM88" s="123"/>
      <c r="CN88" s="123"/>
      <c r="CO88" s="123"/>
      <c r="CP88" s="123"/>
      <c r="CQ88" s="123"/>
      <c r="CR88" s="123"/>
      <c r="CS88" s="123"/>
      <c r="CT88" s="123"/>
      <c r="CU88" s="123"/>
      <c r="CV88" s="123"/>
      <c r="CW88" s="123"/>
      <c r="CX88" s="123"/>
      <c r="CY88" s="123"/>
      <c r="CZ88" s="123"/>
      <c r="DA88" s="123"/>
      <c r="DB88" s="123"/>
      <c r="DC88" s="123"/>
      <c r="DD88" s="123"/>
      <c r="DE88" s="123"/>
      <c r="DF88" s="123"/>
      <c r="DG88" s="123"/>
      <c r="DH88" s="123"/>
      <c r="DI88" s="123"/>
      <c r="DJ88" s="123"/>
      <c r="DK88" s="123"/>
      <c r="DL88" s="123"/>
      <c r="DM88" s="123"/>
      <c r="DN88" s="123"/>
      <c r="DO88" s="123"/>
      <c r="DP88" s="123"/>
      <c r="DQ88" s="123"/>
      <c r="DR88" s="123"/>
      <c r="DS88" s="123"/>
      <c r="DT88" s="123"/>
      <c r="DU88" s="123"/>
      <c r="DV88" s="123"/>
      <c r="DW88" s="123"/>
      <c r="DX88" s="123"/>
      <c r="DY88" s="123"/>
      <c r="DZ88" s="123"/>
      <c r="EA88" s="123"/>
      <c r="EB88" s="123"/>
      <c r="EC88" s="123"/>
      <c r="ED88" s="123"/>
      <c r="EE88" s="123"/>
      <c r="EF88" s="123"/>
      <c r="EG88" s="123"/>
      <c r="EH88" s="123"/>
      <c r="EI88" s="123"/>
      <c r="EJ88" s="123"/>
      <c r="EK88" s="123"/>
      <c r="EL88" s="123"/>
      <c r="EM88" s="123"/>
      <c r="EN88" s="123"/>
      <c r="EO88" s="123"/>
      <c r="EP88" s="123"/>
      <c r="EQ88" s="123"/>
      <c r="ER88" s="123"/>
      <c r="ES88" s="123"/>
      <c r="ET88" s="123"/>
      <c r="EU88" s="123"/>
      <c r="EV88" s="123"/>
      <c r="EW88" s="123"/>
      <c r="EX88" s="123"/>
      <c r="EY88" s="123"/>
      <c r="EZ88" s="123"/>
      <c r="FA88" s="123"/>
      <c r="FB88" s="123"/>
      <c r="FC88" s="123"/>
      <c r="FD88" s="123"/>
      <c r="FE88" s="123"/>
      <c r="FF88" s="123"/>
      <c r="FG88" s="123"/>
      <c r="FH88" s="123"/>
      <c r="FI88" s="123"/>
      <c r="FJ88" s="123"/>
      <c r="FK88" s="123"/>
      <c r="FL88" s="123"/>
      <c r="FM88" s="123"/>
      <c r="FN88" s="123"/>
      <c r="FO88" s="123"/>
      <c r="FP88" s="123"/>
      <c r="FQ88" s="123"/>
      <c r="FR88" s="123"/>
      <c r="FS88" s="123"/>
      <c r="FT88" s="123"/>
      <c r="FU88" s="123"/>
      <c r="FV88" s="123"/>
      <c r="FW88" s="123"/>
      <c r="FX88" s="123"/>
      <c r="FY88" s="123"/>
      <c r="FZ88" s="123"/>
      <c r="GA88" s="123"/>
      <c r="GB88" s="123"/>
      <c r="GC88" s="123"/>
      <c r="GD88" s="123"/>
      <c r="GE88" s="123"/>
      <c r="GF88" s="123"/>
      <c r="GG88" s="123"/>
      <c r="GH88" s="123"/>
      <c r="GI88" s="123"/>
      <c r="GJ88" s="123"/>
      <c r="GK88" s="123"/>
      <c r="GL88" s="123"/>
      <c r="GM88" s="123"/>
      <c r="GN88" s="123"/>
      <c r="GO88" s="123"/>
      <c r="GP88" s="123"/>
      <c r="GQ88" s="123"/>
      <c r="GR88" s="123"/>
      <c r="GS88" s="123"/>
      <c r="GT88" s="123"/>
      <c r="GU88" s="123"/>
      <c r="GV88" s="123"/>
      <c r="GW88" s="123"/>
      <c r="GX88" s="123"/>
      <c r="GY88" s="123"/>
      <c r="GZ88" s="123"/>
      <c r="HA88" s="123"/>
      <c r="HB88" s="123"/>
      <c r="HC88" s="123"/>
      <c r="HD88" s="123"/>
      <c r="HE88" s="123"/>
      <c r="HF88" s="123"/>
      <c r="HG88" s="123"/>
      <c r="HH88" s="123"/>
      <c r="HI88" s="123"/>
      <c r="HJ88" s="123"/>
      <c r="HK88" s="123"/>
      <c r="HL88" s="123"/>
      <c r="HM88" s="123"/>
      <c r="HN88" s="123"/>
      <c r="HO88" s="123"/>
      <c r="HP88" s="123"/>
      <c r="HQ88" s="123"/>
      <c r="HR88" s="123"/>
      <c r="HS88" s="123"/>
      <c r="HT88" s="123"/>
      <c r="HU88" s="123"/>
      <c r="HV88" s="123"/>
      <c r="HW88" s="123"/>
      <c r="HX88" s="123"/>
      <c r="HY88" s="123"/>
      <c r="HZ88" s="123"/>
      <c r="IA88" s="123"/>
      <c r="IB88" s="123"/>
      <c r="IC88" s="123"/>
      <c r="ID88" s="123"/>
      <c r="IE88" s="123"/>
      <c r="IF88" s="123"/>
      <c r="IG88" s="123"/>
      <c r="IH88" s="123"/>
      <c r="II88" s="123"/>
      <c r="IJ88" s="123"/>
      <c r="IK88" s="123"/>
      <c r="IL88" s="123"/>
      <c r="IM88" s="123"/>
      <c r="IN88" s="123"/>
      <c r="IO88" s="123"/>
      <c r="IP88" s="123"/>
      <c r="IQ88" s="123"/>
      <c r="IR88" s="123"/>
      <c r="IS88" s="123"/>
      <c r="IT88" s="123"/>
      <c r="IU88" s="123"/>
      <c r="IV88" s="123"/>
    </row>
    <row r="89" spans="1:256" s="124" customFormat="1" ht="15.75" customHeight="1" thickBot="1">
      <c r="A89" s="484"/>
      <c r="B89" s="487"/>
      <c r="C89" s="448"/>
      <c r="D89" s="305"/>
      <c r="E89" s="433"/>
      <c r="F89" s="433"/>
      <c r="G89" s="436"/>
      <c r="H89" s="439"/>
      <c r="I89" s="157"/>
      <c r="J89" s="182"/>
      <c r="K89" s="157" t="str">
        <f>IFERROR(CONCATENATE(INDEX('8- Políticas de Administración '!$B$16:$F$53,MATCH('5- Identificación de Riesgos'!J89,'8- Políticas de Administración '!$C$16:$C$54,0),1)," - ",L89),"")</f>
        <v/>
      </c>
      <c r="L89" s="178" t="str">
        <f>IFERROR(VLOOKUP(INDEX('8- Políticas de Administración '!$B$16:$F$63,MATCH('5- Identificación de Riesgos'!J89,'8- Políticas de Administración '!$C$16:$C$64,0),1),'8- Políticas de Administración '!$B$16:$F$64,5,FALSE),"")</f>
        <v/>
      </c>
      <c r="M89" s="433"/>
      <c r="N89" s="429"/>
      <c r="O89" s="426"/>
      <c r="P89" s="123"/>
      <c r="Q89" s="425"/>
      <c r="R89" s="425"/>
      <c r="S89" s="425"/>
      <c r="T89" s="425"/>
      <c r="U89" s="425"/>
      <c r="V89" s="425"/>
      <c r="W89" s="123"/>
      <c r="X89" s="123"/>
      <c r="Y89" s="123"/>
      <c r="Z89" s="123"/>
      <c r="AA89" s="123"/>
      <c r="AB89" s="123"/>
      <c r="AC89" s="123"/>
      <c r="AD89" s="123"/>
      <c r="AE89" s="123"/>
      <c r="AF89" s="123"/>
      <c r="AG89" s="123"/>
      <c r="AH89" s="123"/>
      <c r="AI89" s="123"/>
      <c r="AJ89" s="123"/>
      <c r="AK89" s="123"/>
      <c r="AL89" s="123"/>
      <c r="AM89" s="123"/>
      <c r="AN89" s="123"/>
      <c r="AO89" s="123"/>
      <c r="AP89" s="123"/>
      <c r="AQ89" s="123"/>
      <c r="AR89" s="123"/>
      <c r="AS89" s="123"/>
      <c r="AT89" s="123"/>
      <c r="AU89" s="123"/>
      <c r="AV89" s="123"/>
      <c r="AW89" s="123"/>
      <c r="AX89" s="123"/>
      <c r="AY89" s="123"/>
      <c r="AZ89" s="123"/>
      <c r="BA89" s="123"/>
      <c r="BB89" s="123"/>
      <c r="BC89" s="123"/>
      <c r="BD89" s="123"/>
      <c r="BE89" s="123"/>
      <c r="BF89" s="123"/>
      <c r="BG89" s="123"/>
      <c r="BH89" s="123"/>
      <c r="BI89" s="123"/>
      <c r="BJ89" s="123"/>
      <c r="BK89" s="123"/>
      <c r="BL89" s="123"/>
      <c r="BM89" s="123"/>
      <c r="BN89" s="123"/>
      <c r="BO89" s="123"/>
      <c r="BP89" s="123"/>
      <c r="BQ89" s="123"/>
      <c r="BR89" s="123"/>
      <c r="BS89" s="123"/>
      <c r="BT89" s="123"/>
      <c r="BU89" s="123"/>
      <c r="BV89" s="123"/>
      <c r="BW89" s="123"/>
      <c r="BX89" s="123"/>
      <c r="BY89" s="123"/>
      <c r="BZ89" s="123"/>
      <c r="CA89" s="123"/>
      <c r="CB89" s="123"/>
      <c r="CC89" s="123"/>
      <c r="CD89" s="123"/>
      <c r="CE89" s="123"/>
      <c r="CF89" s="123"/>
      <c r="CG89" s="123"/>
      <c r="CH89" s="123"/>
      <c r="CI89" s="123"/>
      <c r="CJ89" s="123"/>
      <c r="CK89" s="123"/>
      <c r="CL89" s="123"/>
      <c r="CM89" s="123"/>
      <c r="CN89" s="123"/>
      <c r="CO89" s="123"/>
      <c r="CP89" s="123"/>
      <c r="CQ89" s="123"/>
      <c r="CR89" s="123"/>
      <c r="CS89" s="123"/>
      <c r="CT89" s="123"/>
      <c r="CU89" s="123"/>
      <c r="CV89" s="123"/>
      <c r="CW89" s="123"/>
      <c r="CX89" s="123"/>
      <c r="CY89" s="123"/>
      <c r="CZ89" s="123"/>
      <c r="DA89" s="123"/>
      <c r="DB89" s="123"/>
      <c r="DC89" s="123"/>
      <c r="DD89" s="123"/>
      <c r="DE89" s="123"/>
      <c r="DF89" s="123"/>
      <c r="DG89" s="123"/>
      <c r="DH89" s="123"/>
      <c r="DI89" s="123"/>
      <c r="DJ89" s="123"/>
      <c r="DK89" s="123"/>
      <c r="DL89" s="123"/>
      <c r="DM89" s="123"/>
      <c r="DN89" s="123"/>
      <c r="DO89" s="123"/>
      <c r="DP89" s="123"/>
      <c r="DQ89" s="123"/>
      <c r="DR89" s="123"/>
      <c r="DS89" s="123"/>
      <c r="DT89" s="123"/>
      <c r="DU89" s="123"/>
      <c r="DV89" s="123"/>
      <c r="DW89" s="123"/>
      <c r="DX89" s="123"/>
      <c r="DY89" s="123"/>
      <c r="DZ89" s="123"/>
      <c r="EA89" s="123"/>
      <c r="EB89" s="123"/>
      <c r="EC89" s="123"/>
      <c r="ED89" s="123"/>
      <c r="EE89" s="123"/>
      <c r="EF89" s="123"/>
      <c r="EG89" s="123"/>
      <c r="EH89" s="123"/>
      <c r="EI89" s="123"/>
      <c r="EJ89" s="123"/>
      <c r="EK89" s="123"/>
      <c r="EL89" s="123"/>
      <c r="EM89" s="123"/>
      <c r="EN89" s="123"/>
      <c r="EO89" s="123"/>
      <c r="EP89" s="123"/>
      <c r="EQ89" s="123"/>
      <c r="ER89" s="123"/>
      <c r="ES89" s="123"/>
      <c r="ET89" s="123"/>
      <c r="EU89" s="123"/>
      <c r="EV89" s="123"/>
      <c r="EW89" s="123"/>
      <c r="EX89" s="123"/>
      <c r="EY89" s="123"/>
      <c r="EZ89" s="123"/>
      <c r="FA89" s="123"/>
      <c r="FB89" s="123"/>
      <c r="FC89" s="123"/>
      <c r="FD89" s="123"/>
      <c r="FE89" s="123"/>
      <c r="FF89" s="123"/>
      <c r="FG89" s="123"/>
      <c r="FH89" s="123"/>
      <c r="FI89" s="123"/>
      <c r="FJ89" s="123"/>
      <c r="FK89" s="123"/>
      <c r="FL89" s="123"/>
      <c r="FM89" s="123"/>
      <c r="FN89" s="123"/>
      <c r="FO89" s="123"/>
      <c r="FP89" s="123"/>
      <c r="FQ89" s="123"/>
      <c r="FR89" s="123"/>
      <c r="FS89" s="123"/>
      <c r="FT89" s="123"/>
      <c r="FU89" s="123"/>
      <c r="FV89" s="123"/>
      <c r="FW89" s="123"/>
      <c r="FX89" s="123"/>
      <c r="FY89" s="123"/>
      <c r="FZ89" s="123"/>
      <c r="GA89" s="123"/>
      <c r="GB89" s="123"/>
      <c r="GC89" s="123"/>
      <c r="GD89" s="123"/>
      <c r="GE89" s="123"/>
      <c r="GF89" s="123"/>
      <c r="GG89" s="123"/>
      <c r="GH89" s="123"/>
      <c r="GI89" s="123"/>
      <c r="GJ89" s="123"/>
      <c r="GK89" s="123"/>
      <c r="GL89" s="123"/>
      <c r="GM89" s="123"/>
      <c r="GN89" s="123"/>
      <c r="GO89" s="123"/>
      <c r="GP89" s="123"/>
      <c r="GQ89" s="123"/>
      <c r="GR89" s="123"/>
      <c r="GS89" s="123"/>
      <c r="GT89" s="123"/>
      <c r="GU89" s="123"/>
      <c r="GV89" s="123"/>
      <c r="GW89" s="123"/>
      <c r="GX89" s="123"/>
      <c r="GY89" s="123"/>
      <c r="GZ89" s="123"/>
      <c r="HA89" s="123"/>
      <c r="HB89" s="123"/>
      <c r="HC89" s="123"/>
      <c r="HD89" s="123"/>
      <c r="HE89" s="123"/>
      <c r="HF89" s="123"/>
      <c r="HG89" s="123"/>
      <c r="HH89" s="123"/>
      <c r="HI89" s="123"/>
      <c r="HJ89" s="123"/>
      <c r="HK89" s="123"/>
      <c r="HL89" s="123"/>
      <c r="HM89" s="123"/>
      <c r="HN89" s="123"/>
      <c r="HO89" s="123"/>
      <c r="HP89" s="123"/>
      <c r="HQ89" s="123"/>
      <c r="HR89" s="123"/>
      <c r="HS89" s="123"/>
      <c r="HT89" s="123"/>
      <c r="HU89" s="123"/>
      <c r="HV89" s="123"/>
      <c r="HW89" s="123"/>
      <c r="HX89" s="123"/>
      <c r="HY89" s="123"/>
      <c r="HZ89" s="123"/>
      <c r="IA89" s="123"/>
      <c r="IB89" s="123"/>
      <c r="IC89" s="123"/>
      <c r="ID89" s="123"/>
      <c r="IE89" s="123"/>
      <c r="IF89" s="123"/>
      <c r="IG89" s="123"/>
      <c r="IH89" s="123"/>
      <c r="II89" s="123"/>
      <c r="IJ89" s="123"/>
      <c r="IK89" s="123"/>
      <c r="IL89" s="123"/>
      <c r="IM89" s="123"/>
      <c r="IN89" s="123"/>
      <c r="IO89" s="123"/>
      <c r="IP89" s="123"/>
      <c r="IQ89" s="123"/>
      <c r="IR89" s="123"/>
      <c r="IS89" s="123"/>
      <c r="IT89" s="123"/>
      <c r="IU89" s="123"/>
      <c r="IV89" s="123"/>
    </row>
    <row r="90" spans="1:256" s="124" customFormat="1" ht="43.5" customHeight="1">
      <c r="A90" s="482">
        <v>9</v>
      </c>
      <c r="B90" s="485" t="s">
        <v>312</v>
      </c>
      <c r="C90" s="446" t="s">
        <v>516</v>
      </c>
      <c r="D90" s="307" t="s">
        <v>517</v>
      </c>
      <c r="E90" s="431">
        <v>365</v>
      </c>
      <c r="F90" s="431">
        <v>365</v>
      </c>
      <c r="G90" s="434">
        <f t="shared" ref="G90" si="7">F90/E90</f>
        <v>1</v>
      </c>
      <c r="H90" s="437"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Alta - 5</v>
      </c>
      <c r="I90" s="155" t="s">
        <v>298</v>
      </c>
      <c r="J90" s="166" t="s">
        <v>314</v>
      </c>
      <c r="K90" s="155" t="str">
        <f>IFERROR(CONCATENATE(INDEX('8- Políticas de Administración '!$B$16:$F$53,MATCH('5- Identificación de Riesgos'!J90,'8- Políticas de Administración '!$C$16:$C$54,0),1)," - ",L90),"")</f>
        <v>Mayor - 4</v>
      </c>
      <c r="L90" s="177">
        <f>IFERROR(VLOOKUP(INDEX('8- Políticas de Administración '!$B$16:$F$63,MATCH('5- Identificación de Riesgos'!J90,'8- Políticas de Administración '!$C$16:$C$64,0),1),'8- Políticas de Administración '!$B$16:$F$64,5,FALSE),"")</f>
        <v>4</v>
      </c>
      <c r="M90" s="431" t="str">
        <f>IFERROR(CONCATENATE(INDEX('8- Políticas de Administración '!$B$16:$F$53,MATCH(ROUND(AVERAGE(L90:L99),0),'8- Políticas de Administración '!$F$16:$F$53,0),1)," - ",ROUND(AVERAGE(L90:L99),0)),"")</f>
        <v>Mayor - 4</v>
      </c>
      <c r="N90" s="427" t="str">
        <f>IFERROR(CONCATENATE(VLOOKUP((LEFT(H90,LEN(H90)-4)&amp;LEFT(M90,LEN(M90)-4)),'9- Matriz de Calor '!$D$18:$E$42,2,0)," - ",RIGHT(H90,1)*RIGHT(M90,1)),"")</f>
        <v>Alto - 20</v>
      </c>
      <c r="O90" s="252"/>
      <c r="P90" s="123"/>
      <c r="Q90" s="253"/>
      <c r="R90" s="253"/>
      <c r="S90" s="253"/>
      <c r="T90" s="253"/>
      <c r="U90" s="253"/>
      <c r="V90" s="253"/>
      <c r="W90" s="123"/>
      <c r="X90" s="123"/>
      <c r="Y90" s="123"/>
      <c r="Z90" s="123"/>
      <c r="AA90" s="123"/>
      <c r="AB90" s="123"/>
      <c r="AC90" s="123"/>
      <c r="AD90" s="123"/>
      <c r="AE90" s="123"/>
      <c r="AF90" s="123"/>
      <c r="AG90" s="123"/>
      <c r="AH90" s="123"/>
      <c r="AI90" s="123"/>
      <c r="AJ90" s="123"/>
      <c r="AK90" s="123"/>
      <c r="AL90" s="123"/>
      <c r="AM90" s="123"/>
      <c r="AN90" s="123"/>
      <c r="AO90" s="123"/>
      <c r="AP90" s="123"/>
      <c r="AQ90" s="123"/>
      <c r="AR90" s="123"/>
      <c r="AS90" s="123"/>
      <c r="AT90" s="123"/>
      <c r="AU90" s="123"/>
      <c r="AV90" s="123"/>
      <c r="AW90" s="123"/>
      <c r="AX90" s="123"/>
      <c r="AY90" s="123"/>
      <c r="AZ90" s="123"/>
      <c r="BA90" s="123"/>
      <c r="BB90" s="123"/>
      <c r="BC90" s="123"/>
      <c r="BD90" s="123"/>
      <c r="BE90" s="123"/>
      <c r="BF90" s="123"/>
      <c r="BG90" s="123"/>
      <c r="BH90" s="123"/>
      <c r="BI90" s="123"/>
      <c r="BJ90" s="123"/>
      <c r="BK90" s="123"/>
      <c r="BL90" s="123"/>
      <c r="BM90" s="123"/>
      <c r="BN90" s="123"/>
      <c r="BO90" s="123"/>
      <c r="BP90" s="123"/>
      <c r="BQ90" s="123"/>
      <c r="BR90" s="123"/>
      <c r="BS90" s="123"/>
      <c r="BT90" s="123"/>
      <c r="BU90" s="123"/>
      <c r="BV90" s="123"/>
      <c r="BW90" s="123"/>
      <c r="BX90" s="123"/>
      <c r="BY90" s="123"/>
      <c r="BZ90" s="123"/>
      <c r="CA90" s="123"/>
      <c r="CB90" s="123"/>
      <c r="CC90" s="123"/>
      <c r="CD90" s="123"/>
      <c r="CE90" s="123"/>
      <c r="CF90" s="123"/>
      <c r="CG90" s="123"/>
      <c r="CH90" s="123"/>
      <c r="CI90" s="123"/>
      <c r="CJ90" s="123"/>
      <c r="CK90" s="123"/>
      <c r="CL90" s="123"/>
      <c r="CM90" s="123"/>
      <c r="CN90" s="123"/>
      <c r="CO90" s="123"/>
      <c r="CP90" s="123"/>
      <c r="CQ90" s="123"/>
      <c r="CR90" s="123"/>
      <c r="CS90" s="123"/>
      <c r="CT90" s="123"/>
      <c r="CU90" s="123"/>
      <c r="CV90" s="123"/>
      <c r="CW90" s="123"/>
      <c r="CX90" s="123"/>
      <c r="CY90" s="123"/>
      <c r="CZ90" s="123"/>
      <c r="DA90" s="123"/>
      <c r="DB90" s="123"/>
      <c r="DC90" s="123"/>
      <c r="DD90" s="123"/>
      <c r="DE90" s="123"/>
      <c r="DF90" s="123"/>
      <c r="DG90" s="123"/>
      <c r="DH90" s="123"/>
      <c r="DI90" s="123"/>
      <c r="DJ90" s="123"/>
      <c r="DK90" s="123"/>
      <c r="DL90" s="123"/>
      <c r="DM90" s="123"/>
      <c r="DN90" s="123"/>
      <c r="DO90" s="123"/>
      <c r="DP90" s="123"/>
      <c r="DQ90" s="123"/>
      <c r="DR90" s="123"/>
      <c r="DS90" s="123"/>
      <c r="DT90" s="123"/>
      <c r="DU90" s="123"/>
      <c r="DV90" s="123"/>
      <c r="DW90" s="123"/>
      <c r="DX90" s="123"/>
      <c r="DY90" s="123"/>
      <c r="DZ90" s="123"/>
      <c r="EA90" s="123"/>
      <c r="EB90" s="123"/>
      <c r="EC90" s="123"/>
      <c r="ED90" s="123"/>
      <c r="EE90" s="123"/>
      <c r="EF90" s="123"/>
      <c r="EG90" s="123"/>
      <c r="EH90" s="123"/>
      <c r="EI90" s="123"/>
      <c r="EJ90" s="123"/>
      <c r="EK90" s="123"/>
      <c r="EL90" s="123"/>
      <c r="EM90" s="123"/>
      <c r="EN90" s="123"/>
      <c r="EO90" s="123"/>
      <c r="EP90" s="123"/>
      <c r="EQ90" s="123"/>
      <c r="ER90" s="123"/>
      <c r="ES90" s="123"/>
      <c r="ET90" s="123"/>
      <c r="EU90" s="123"/>
      <c r="EV90" s="123"/>
      <c r="EW90" s="123"/>
      <c r="EX90" s="123"/>
      <c r="EY90" s="123"/>
      <c r="EZ90" s="123"/>
      <c r="FA90" s="123"/>
      <c r="FB90" s="123"/>
      <c r="FC90" s="123"/>
      <c r="FD90" s="123"/>
      <c r="FE90" s="123"/>
      <c r="FF90" s="123"/>
      <c r="FG90" s="123"/>
      <c r="FH90" s="123"/>
      <c r="FI90" s="123"/>
      <c r="FJ90" s="123"/>
      <c r="FK90" s="123"/>
      <c r="FL90" s="123"/>
      <c r="FM90" s="123"/>
      <c r="FN90" s="123"/>
      <c r="FO90" s="123"/>
      <c r="FP90" s="123"/>
      <c r="FQ90" s="123"/>
      <c r="FR90" s="123"/>
      <c r="FS90" s="123"/>
      <c r="FT90" s="123"/>
      <c r="FU90" s="123"/>
      <c r="FV90" s="123"/>
      <c r="FW90" s="123"/>
      <c r="FX90" s="123"/>
      <c r="FY90" s="123"/>
      <c r="FZ90" s="123"/>
      <c r="GA90" s="123"/>
      <c r="GB90" s="123"/>
      <c r="GC90" s="123"/>
      <c r="GD90" s="123"/>
      <c r="GE90" s="123"/>
      <c r="GF90" s="123"/>
      <c r="GG90" s="123"/>
      <c r="GH90" s="123"/>
      <c r="GI90" s="123"/>
      <c r="GJ90" s="123"/>
      <c r="GK90" s="123"/>
      <c r="GL90" s="123"/>
      <c r="GM90" s="123"/>
      <c r="GN90" s="123"/>
      <c r="GO90" s="123"/>
      <c r="GP90" s="123"/>
      <c r="GQ90" s="123"/>
      <c r="GR90" s="123"/>
      <c r="GS90" s="123"/>
      <c r="GT90" s="123"/>
      <c r="GU90" s="123"/>
      <c r="GV90" s="123"/>
      <c r="GW90" s="123"/>
      <c r="GX90" s="123"/>
      <c r="GY90" s="123"/>
      <c r="GZ90" s="123"/>
      <c r="HA90" s="123"/>
      <c r="HB90" s="123"/>
      <c r="HC90" s="123"/>
      <c r="HD90" s="123"/>
      <c r="HE90" s="123"/>
      <c r="HF90" s="123"/>
      <c r="HG90" s="123"/>
      <c r="HH90" s="123"/>
      <c r="HI90" s="123"/>
      <c r="HJ90" s="123"/>
      <c r="HK90" s="123"/>
      <c r="HL90" s="123"/>
      <c r="HM90" s="123"/>
      <c r="HN90" s="123"/>
      <c r="HO90" s="123"/>
      <c r="HP90" s="123"/>
      <c r="HQ90" s="123"/>
      <c r="HR90" s="123"/>
      <c r="HS90" s="123"/>
      <c r="HT90" s="123"/>
      <c r="HU90" s="123"/>
      <c r="HV90" s="123"/>
      <c r="HW90" s="123"/>
      <c r="HX90" s="123"/>
      <c r="HY90" s="123"/>
      <c r="HZ90" s="123"/>
      <c r="IA90" s="123"/>
      <c r="IB90" s="123"/>
      <c r="IC90" s="123"/>
      <c r="ID90" s="123"/>
      <c r="IE90" s="123"/>
      <c r="IF90" s="123"/>
      <c r="IG90" s="123"/>
      <c r="IH90" s="123"/>
      <c r="II90" s="123"/>
      <c r="IJ90" s="123"/>
      <c r="IK90" s="123"/>
      <c r="IL90" s="123"/>
      <c r="IM90" s="123"/>
      <c r="IN90" s="123"/>
      <c r="IO90" s="123"/>
      <c r="IP90" s="123"/>
      <c r="IQ90" s="123"/>
      <c r="IR90" s="123"/>
      <c r="IS90" s="123"/>
      <c r="IT90" s="123"/>
      <c r="IU90" s="123"/>
      <c r="IV90" s="123"/>
    </row>
    <row r="91" spans="1:256" s="124" customFormat="1" ht="48" customHeight="1">
      <c r="A91" s="483"/>
      <c r="B91" s="486"/>
      <c r="C91" s="447"/>
      <c r="D91" s="304" t="s">
        <v>518</v>
      </c>
      <c r="E91" s="432"/>
      <c r="F91" s="432"/>
      <c r="G91" s="435"/>
      <c r="H91" s="438"/>
      <c r="I91" s="156" t="s">
        <v>294</v>
      </c>
      <c r="J91" s="181" t="s">
        <v>381</v>
      </c>
      <c r="K91" s="156" t="str">
        <f>IFERROR(CONCATENATE(INDEX('8- Políticas de Administración '!$B$16:$F$53,MATCH('5- Identificación de Riesgos'!J91,'8- Políticas de Administración '!$C$16:$C$54,0),1)," - ",L91),"")</f>
        <v>Moderado - 3</v>
      </c>
      <c r="L91" s="176">
        <f>IFERROR(VLOOKUP(INDEX('8- Políticas de Administración '!$B$16:$F$63,MATCH('5- Identificación de Riesgos'!J91,'8- Políticas de Administración '!$C$16:$C$64,0),1),'8- Políticas de Administración '!$B$16:$F$64,5,FALSE),"")</f>
        <v>3</v>
      </c>
      <c r="M91" s="432"/>
      <c r="N91" s="428"/>
      <c r="O91" s="252"/>
      <c r="P91" s="123"/>
      <c r="Q91" s="253"/>
      <c r="R91" s="253"/>
      <c r="S91" s="253"/>
      <c r="T91" s="253"/>
      <c r="U91" s="253"/>
      <c r="V91" s="25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3"/>
      <c r="AT91" s="123"/>
      <c r="AU91" s="123"/>
      <c r="AV91" s="123"/>
      <c r="AW91" s="123"/>
      <c r="AX91" s="123"/>
      <c r="AY91" s="123"/>
      <c r="AZ91" s="123"/>
      <c r="BA91" s="123"/>
      <c r="BB91" s="123"/>
      <c r="BC91" s="123"/>
      <c r="BD91" s="123"/>
      <c r="BE91" s="123"/>
      <c r="BF91" s="123"/>
      <c r="BG91" s="123"/>
      <c r="BH91" s="123"/>
      <c r="BI91" s="123"/>
      <c r="BJ91" s="123"/>
      <c r="BK91" s="123"/>
      <c r="BL91" s="123"/>
      <c r="BM91" s="123"/>
      <c r="BN91" s="123"/>
      <c r="BO91" s="123"/>
      <c r="BP91" s="123"/>
      <c r="BQ91" s="123"/>
      <c r="BR91" s="123"/>
      <c r="BS91" s="123"/>
      <c r="BT91" s="123"/>
      <c r="BU91" s="123"/>
      <c r="BV91" s="123"/>
      <c r="BW91" s="123"/>
      <c r="BX91" s="123"/>
      <c r="BY91" s="123"/>
      <c r="BZ91" s="123"/>
      <c r="CA91" s="123"/>
      <c r="CB91" s="123"/>
      <c r="CC91" s="123"/>
      <c r="CD91" s="123"/>
      <c r="CE91" s="123"/>
      <c r="CF91" s="123"/>
      <c r="CG91" s="123"/>
      <c r="CH91" s="123"/>
      <c r="CI91" s="123"/>
      <c r="CJ91" s="123"/>
      <c r="CK91" s="123"/>
      <c r="CL91" s="123"/>
      <c r="CM91" s="123"/>
      <c r="CN91" s="123"/>
      <c r="CO91" s="123"/>
      <c r="CP91" s="123"/>
      <c r="CQ91" s="123"/>
      <c r="CR91" s="123"/>
      <c r="CS91" s="123"/>
      <c r="CT91" s="123"/>
      <c r="CU91" s="123"/>
      <c r="CV91" s="123"/>
      <c r="CW91" s="123"/>
      <c r="CX91" s="123"/>
      <c r="CY91" s="123"/>
      <c r="CZ91" s="123"/>
      <c r="DA91" s="123"/>
      <c r="DB91" s="123"/>
      <c r="DC91" s="123"/>
      <c r="DD91" s="123"/>
      <c r="DE91" s="123"/>
      <c r="DF91" s="123"/>
      <c r="DG91" s="123"/>
      <c r="DH91" s="123"/>
      <c r="DI91" s="123"/>
      <c r="DJ91" s="123"/>
      <c r="DK91" s="123"/>
      <c r="DL91" s="123"/>
      <c r="DM91" s="123"/>
      <c r="DN91" s="123"/>
      <c r="DO91" s="123"/>
      <c r="DP91" s="123"/>
      <c r="DQ91" s="123"/>
      <c r="DR91" s="123"/>
      <c r="DS91" s="123"/>
      <c r="DT91" s="123"/>
      <c r="DU91" s="123"/>
      <c r="DV91" s="123"/>
      <c r="DW91" s="123"/>
      <c r="DX91" s="123"/>
      <c r="DY91" s="123"/>
      <c r="DZ91" s="123"/>
      <c r="EA91" s="123"/>
      <c r="EB91" s="123"/>
      <c r="EC91" s="123"/>
      <c r="ED91" s="123"/>
      <c r="EE91" s="123"/>
      <c r="EF91" s="123"/>
      <c r="EG91" s="123"/>
      <c r="EH91" s="123"/>
      <c r="EI91" s="123"/>
      <c r="EJ91" s="123"/>
      <c r="EK91" s="123"/>
      <c r="EL91" s="123"/>
      <c r="EM91" s="123"/>
      <c r="EN91" s="123"/>
      <c r="EO91" s="123"/>
      <c r="EP91" s="123"/>
      <c r="EQ91" s="123"/>
      <c r="ER91" s="123"/>
      <c r="ES91" s="123"/>
      <c r="ET91" s="123"/>
      <c r="EU91" s="123"/>
      <c r="EV91" s="123"/>
      <c r="EW91" s="123"/>
      <c r="EX91" s="123"/>
      <c r="EY91" s="123"/>
      <c r="EZ91" s="123"/>
      <c r="FA91" s="123"/>
      <c r="FB91" s="123"/>
      <c r="FC91" s="123"/>
      <c r="FD91" s="123"/>
      <c r="FE91" s="123"/>
      <c r="FF91" s="123"/>
      <c r="FG91" s="123"/>
      <c r="FH91" s="123"/>
      <c r="FI91" s="123"/>
      <c r="FJ91" s="123"/>
      <c r="FK91" s="123"/>
      <c r="FL91" s="123"/>
      <c r="FM91" s="123"/>
      <c r="FN91" s="123"/>
      <c r="FO91" s="123"/>
      <c r="FP91" s="123"/>
      <c r="FQ91" s="123"/>
      <c r="FR91" s="123"/>
      <c r="FS91" s="123"/>
      <c r="FT91" s="123"/>
      <c r="FU91" s="123"/>
      <c r="FV91" s="123"/>
      <c r="FW91" s="123"/>
      <c r="FX91" s="123"/>
      <c r="FY91" s="123"/>
      <c r="FZ91" s="123"/>
      <c r="GA91" s="123"/>
      <c r="GB91" s="123"/>
      <c r="GC91" s="123"/>
      <c r="GD91" s="123"/>
      <c r="GE91" s="123"/>
      <c r="GF91" s="123"/>
      <c r="GG91" s="123"/>
      <c r="GH91" s="123"/>
      <c r="GI91" s="123"/>
      <c r="GJ91" s="123"/>
      <c r="GK91" s="123"/>
      <c r="GL91" s="123"/>
      <c r="GM91" s="123"/>
      <c r="GN91" s="123"/>
      <c r="GO91" s="123"/>
      <c r="GP91" s="123"/>
      <c r="GQ91" s="123"/>
      <c r="GR91" s="123"/>
      <c r="GS91" s="123"/>
      <c r="GT91" s="123"/>
      <c r="GU91" s="123"/>
      <c r="GV91" s="123"/>
      <c r="GW91" s="123"/>
      <c r="GX91" s="123"/>
      <c r="GY91" s="123"/>
      <c r="GZ91" s="123"/>
      <c r="HA91" s="123"/>
      <c r="HB91" s="123"/>
      <c r="HC91" s="123"/>
      <c r="HD91" s="123"/>
      <c r="HE91" s="123"/>
      <c r="HF91" s="123"/>
      <c r="HG91" s="123"/>
      <c r="HH91" s="123"/>
      <c r="HI91" s="123"/>
      <c r="HJ91" s="123"/>
      <c r="HK91" s="123"/>
      <c r="HL91" s="123"/>
      <c r="HM91" s="123"/>
      <c r="HN91" s="123"/>
      <c r="HO91" s="123"/>
      <c r="HP91" s="123"/>
      <c r="HQ91" s="123"/>
      <c r="HR91" s="123"/>
      <c r="HS91" s="123"/>
      <c r="HT91" s="123"/>
      <c r="HU91" s="123"/>
      <c r="HV91" s="123"/>
      <c r="HW91" s="123"/>
      <c r="HX91" s="123"/>
      <c r="HY91" s="123"/>
      <c r="HZ91" s="123"/>
      <c r="IA91" s="123"/>
      <c r="IB91" s="123"/>
      <c r="IC91" s="123"/>
      <c r="ID91" s="123"/>
      <c r="IE91" s="123"/>
      <c r="IF91" s="123"/>
      <c r="IG91" s="123"/>
      <c r="IH91" s="123"/>
      <c r="II91" s="123"/>
      <c r="IJ91" s="123"/>
      <c r="IK91" s="123"/>
      <c r="IL91" s="123"/>
      <c r="IM91" s="123"/>
      <c r="IN91" s="123"/>
      <c r="IO91" s="123"/>
      <c r="IP91" s="123"/>
      <c r="IQ91" s="123"/>
      <c r="IR91" s="123"/>
      <c r="IS91" s="123"/>
      <c r="IT91" s="123"/>
      <c r="IU91" s="123"/>
      <c r="IV91" s="123"/>
    </row>
    <row r="92" spans="1:256" s="124" customFormat="1" ht="70.5" customHeight="1">
      <c r="A92" s="483"/>
      <c r="B92" s="486"/>
      <c r="C92" s="447"/>
      <c r="D92" s="303" t="s">
        <v>519</v>
      </c>
      <c r="E92" s="432"/>
      <c r="F92" s="432"/>
      <c r="G92" s="435"/>
      <c r="H92" s="438"/>
      <c r="I92" s="156"/>
      <c r="J92" s="181"/>
      <c r="K92" s="156" t="str">
        <f>IFERROR(CONCATENATE(INDEX('8- Políticas de Administración '!$B$16:$F$53,MATCH('5- Identificación de Riesgos'!J92,'8- Políticas de Administración '!$C$16:$C$54,0),1)," - ",L92),"")</f>
        <v/>
      </c>
      <c r="L92" s="176" t="str">
        <f>IFERROR(VLOOKUP(INDEX('8- Políticas de Administración '!$B$16:$F$63,MATCH('5- Identificación de Riesgos'!J92,'8- Políticas de Administración '!$C$16:$C$64,0),1),'8- Políticas de Administración '!$B$16:$F$64,5,FALSE),"")</f>
        <v/>
      </c>
      <c r="M92" s="432"/>
      <c r="N92" s="428"/>
      <c r="O92" s="252"/>
      <c r="P92" s="123"/>
      <c r="Q92" s="253"/>
      <c r="R92" s="253"/>
      <c r="S92" s="253"/>
      <c r="T92" s="253"/>
      <c r="U92" s="253"/>
      <c r="V92" s="25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23"/>
      <c r="AT92" s="123"/>
      <c r="AU92" s="123"/>
      <c r="AV92" s="123"/>
      <c r="AW92" s="123"/>
      <c r="AX92" s="123"/>
      <c r="AY92" s="123"/>
      <c r="AZ92" s="123"/>
      <c r="BA92" s="123"/>
      <c r="BB92" s="123"/>
      <c r="BC92" s="123"/>
      <c r="BD92" s="123"/>
      <c r="BE92" s="123"/>
      <c r="BF92" s="123"/>
      <c r="BG92" s="123"/>
      <c r="BH92" s="123"/>
      <c r="BI92" s="123"/>
      <c r="BJ92" s="123"/>
      <c r="BK92" s="123"/>
      <c r="BL92" s="123"/>
      <c r="BM92" s="123"/>
      <c r="BN92" s="123"/>
      <c r="BO92" s="123"/>
      <c r="BP92" s="123"/>
      <c r="BQ92" s="123"/>
      <c r="BR92" s="123"/>
      <c r="BS92" s="123"/>
      <c r="BT92" s="123"/>
      <c r="BU92" s="123"/>
      <c r="BV92" s="123"/>
      <c r="BW92" s="123"/>
      <c r="BX92" s="123"/>
      <c r="BY92" s="123"/>
      <c r="BZ92" s="123"/>
      <c r="CA92" s="123"/>
      <c r="CB92" s="123"/>
      <c r="CC92" s="123"/>
      <c r="CD92" s="123"/>
      <c r="CE92" s="123"/>
      <c r="CF92" s="123"/>
      <c r="CG92" s="123"/>
      <c r="CH92" s="123"/>
      <c r="CI92" s="123"/>
      <c r="CJ92" s="123"/>
      <c r="CK92" s="123"/>
      <c r="CL92" s="123"/>
      <c r="CM92" s="123"/>
      <c r="CN92" s="123"/>
      <c r="CO92" s="123"/>
      <c r="CP92" s="123"/>
      <c r="CQ92" s="123"/>
      <c r="CR92" s="123"/>
      <c r="CS92" s="123"/>
      <c r="CT92" s="123"/>
      <c r="CU92" s="123"/>
      <c r="CV92" s="123"/>
      <c r="CW92" s="123"/>
      <c r="CX92" s="123"/>
      <c r="CY92" s="123"/>
      <c r="CZ92" s="123"/>
      <c r="DA92" s="123"/>
      <c r="DB92" s="123"/>
      <c r="DC92" s="123"/>
      <c r="DD92" s="123"/>
      <c r="DE92" s="123"/>
      <c r="DF92" s="123"/>
      <c r="DG92" s="123"/>
      <c r="DH92" s="123"/>
      <c r="DI92" s="123"/>
      <c r="DJ92" s="123"/>
      <c r="DK92" s="123"/>
      <c r="DL92" s="123"/>
      <c r="DM92" s="123"/>
      <c r="DN92" s="123"/>
      <c r="DO92" s="123"/>
      <c r="DP92" s="123"/>
      <c r="DQ92" s="123"/>
      <c r="DR92" s="123"/>
      <c r="DS92" s="123"/>
      <c r="DT92" s="123"/>
      <c r="DU92" s="123"/>
      <c r="DV92" s="123"/>
      <c r="DW92" s="123"/>
      <c r="DX92" s="123"/>
      <c r="DY92" s="123"/>
      <c r="DZ92" s="123"/>
      <c r="EA92" s="123"/>
      <c r="EB92" s="123"/>
      <c r="EC92" s="123"/>
      <c r="ED92" s="123"/>
      <c r="EE92" s="123"/>
      <c r="EF92" s="123"/>
      <c r="EG92" s="123"/>
      <c r="EH92" s="123"/>
      <c r="EI92" s="123"/>
      <c r="EJ92" s="123"/>
      <c r="EK92" s="123"/>
      <c r="EL92" s="123"/>
      <c r="EM92" s="123"/>
      <c r="EN92" s="123"/>
      <c r="EO92" s="123"/>
      <c r="EP92" s="123"/>
      <c r="EQ92" s="123"/>
      <c r="ER92" s="123"/>
      <c r="ES92" s="123"/>
      <c r="ET92" s="123"/>
      <c r="EU92" s="123"/>
      <c r="EV92" s="123"/>
      <c r="EW92" s="123"/>
      <c r="EX92" s="123"/>
      <c r="EY92" s="123"/>
      <c r="EZ92" s="123"/>
      <c r="FA92" s="123"/>
      <c r="FB92" s="123"/>
      <c r="FC92" s="123"/>
      <c r="FD92" s="123"/>
      <c r="FE92" s="123"/>
      <c r="FF92" s="123"/>
      <c r="FG92" s="123"/>
      <c r="FH92" s="123"/>
      <c r="FI92" s="123"/>
      <c r="FJ92" s="123"/>
      <c r="FK92" s="123"/>
      <c r="FL92" s="123"/>
      <c r="FM92" s="123"/>
      <c r="FN92" s="123"/>
      <c r="FO92" s="123"/>
      <c r="FP92" s="123"/>
      <c r="FQ92" s="123"/>
      <c r="FR92" s="123"/>
      <c r="FS92" s="123"/>
      <c r="FT92" s="123"/>
      <c r="FU92" s="123"/>
      <c r="FV92" s="123"/>
      <c r="FW92" s="123"/>
      <c r="FX92" s="123"/>
      <c r="FY92" s="123"/>
      <c r="FZ92" s="123"/>
      <c r="GA92" s="123"/>
      <c r="GB92" s="123"/>
      <c r="GC92" s="123"/>
      <c r="GD92" s="123"/>
      <c r="GE92" s="123"/>
      <c r="GF92" s="123"/>
      <c r="GG92" s="123"/>
      <c r="GH92" s="123"/>
      <c r="GI92" s="123"/>
      <c r="GJ92" s="123"/>
      <c r="GK92" s="123"/>
      <c r="GL92" s="123"/>
      <c r="GM92" s="123"/>
      <c r="GN92" s="123"/>
      <c r="GO92" s="123"/>
      <c r="GP92" s="123"/>
      <c r="GQ92" s="123"/>
      <c r="GR92" s="123"/>
      <c r="GS92" s="123"/>
      <c r="GT92" s="123"/>
      <c r="GU92" s="123"/>
      <c r="GV92" s="123"/>
      <c r="GW92" s="123"/>
      <c r="GX92" s="123"/>
      <c r="GY92" s="123"/>
      <c r="GZ92" s="123"/>
      <c r="HA92" s="123"/>
      <c r="HB92" s="123"/>
      <c r="HC92" s="123"/>
      <c r="HD92" s="123"/>
      <c r="HE92" s="123"/>
      <c r="HF92" s="123"/>
      <c r="HG92" s="123"/>
      <c r="HH92" s="123"/>
      <c r="HI92" s="123"/>
      <c r="HJ92" s="123"/>
      <c r="HK92" s="123"/>
      <c r="HL92" s="123"/>
      <c r="HM92" s="123"/>
      <c r="HN92" s="123"/>
      <c r="HO92" s="123"/>
      <c r="HP92" s="123"/>
      <c r="HQ92" s="123"/>
      <c r="HR92" s="123"/>
      <c r="HS92" s="123"/>
      <c r="HT92" s="123"/>
      <c r="HU92" s="123"/>
      <c r="HV92" s="123"/>
      <c r="HW92" s="123"/>
      <c r="HX92" s="123"/>
      <c r="HY92" s="123"/>
      <c r="HZ92" s="123"/>
      <c r="IA92" s="123"/>
      <c r="IB92" s="123"/>
      <c r="IC92" s="123"/>
      <c r="ID92" s="123"/>
      <c r="IE92" s="123"/>
      <c r="IF92" s="123"/>
      <c r="IG92" s="123"/>
      <c r="IH92" s="123"/>
      <c r="II92" s="123"/>
      <c r="IJ92" s="123"/>
      <c r="IK92" s="123"/>
      <c r="IL92" s="123"/>
      <c r="IM92" s="123"/>
      <c r="IN92" s="123"/>
      <c r="IO92" s="123"/>
      <c r="IP92" s="123"/>
      <c r="IQ92" s="123"/>
      <c r="IR92" s="123"/>
      <c r="IS92" s="123"/>
      <c r="IT92" s="123"/>
      <c r="IU92" s="123"/>
      <c r="IV92" s="123"/>
    </row>
    <row r="93" spans="1:256" s="124" customFormat="1" ht="15.75" customHeight="1">
      <c r="A93" s="483"/>
      <c r="B93" s="486"/>
      <c r="C93" s="447"/>
      <c r="D93" s="304"/>
      <c r="E93" s="432"/>
      <c r="F93" s="432"/>
      <c r="G93" s="435"/>
      <c r="H93" s="438"/>
      <c r="I93" s="156"/>
      <c r="J93" s="181"/>
      <c r="K93" s="156" t="str">
        <f>IFERROR(CONCATENATE(INDEX('8- Políticas de Administración '!$B$16:$F$53,MATCH('5- Identificación de Riesgos'!J93,'8- Políticas de Administración '!$C$16:$C$54,0),1)," - ",L93),"")</f>
        <v/>
      </c>
      <c r="L93" s="176" t="str">
        <f>IFERROR(VLOOKUP(INDEX('8- Políticas de Administración '!$B$16:$F$63,MATCH('5- Identificación de Riesgos'!J93,'8- Políticas de Administración '!$C$16:$C$64,0),1),'8- Políticas de Administración '!$B$16:$F$64,5,FALSE),"")</f>
        <v/>
      </c>
      <c r="M93" s="432"/>
      <c r="N93" s="428"/>
      <c r="O93" s="252"/>
      <c r="P93" s="123"/>
      <c r="Q93" s="253"/>
      <c r="R93" s="253"/>
      <c r="S93" s="253"/>
      <c r="T93" s="253"/>
      <c r="U93" s="253"/>
      <c r="V93" s="253"/>
      <c r="W93" s="123"/>
      <c r="X93" s="123"/>
      <c r="Y93" s="123"/>
      <c r="Z93" s="123"/>
      <c r="AA93" s="123"/>
      <c r="AB93" s="123"/>
      <c r="AC93" s="123"/>
      <c r="AD93" s="123"/>
      <c r="AE93" s="123"/>
      <c r="AF93" s="123"/>
      <c r="AG93" s="123"/>
      <c r="AH93" s="123"/>
      <c r="AI93" s="123"/>
      <c r="AJ93" s="123"/>
      <c r="AK93" s="123"/>
      <c r="AL93" s="123"/>
      <c r="AM93" s="123"/>
      <c r="AN93" s="123"/>
      <c r="AO93" s="123"/>
      <c r="AP93" s="123"/>
      <c r="AQ93" s="123"/>
      <c r="AR93" s="123"/>
      <c r="AS93" s="123"/>
      <c r="AT93" s="123"/>
      <c r="AU93" s="123"/>
      <c r="AV93" s="123"/>
      <c r="AW93" s="123"/>
      <c r="AX93" s="123"/>
      <c r="AY93" s="123"/>
      <c r="AZ93" s="123"/>
      <c r="BA93" s="123"/>
      <c r="BB93" s="123"/>
      <c r="BC93" s="123"/>
      <c r="BD93" s="123"/>
      <c r="BE93" s="123"/>
      <c r="BF93" s="123"/>
      <c r="BG93" s="123"/>
      <c r="BH93" s="123"/>
      <c r="BI93" s="123"/>
      <c r="BJ93" s="123"/>
      <c r="BK93" s="123"/>
      <c r="BL93" s="123"/>
      <c r="BM93" s="123"/>
      <c r="BN93" s="123"/>
      <c r="BO93" s="123"/>
      <c r="BP93" s="123"/>
      <c r="BQ93" s="123"/>
      <c r="BR93" s="123"/>
      <c r="BS93" s="123"/>
      <c r="BT93" s="123"/>
      <c r="BU93" s="123"/>
      <c r="BV93" s="123"/>
      <c r="BW93" s="123"/>
      <c r="BX93" s="123"/>
      <c r="BY93" s="123"/>
      <c r="BZ93" s="123"/>
      <c r="CA93" s="123"/>
      <c r="CB93" s="123"/>
      <c r="CC93" s="123"/>
      <c r="CD93" s="123"/>
      <c r="CE93" s="123"/>
      <c r="CF93" s="123"/>
      <c r="CG93" s="123"/>
      <c r="CH93" s="123"/>
      <c r="CI93" s="123"/>
      <c r="CJ93" s="123"/>
      <c r="CK93" s="123"/>
      <c r="CL93" s="123"/>
      <c r="CM93" s="123"/>
      <c r="CN93" s="123"/>
      <c r="CO93" s="123"/>
      <c r="CP93" s="123"/>
      <c r="CQ93" s="123"/>
      <c r="CR93" s="123"/>
      <c r="CS93" s="123"/>
      <c r="CT93" s="123"/>
      <c r="CU93" s="123"/>
      <c r="CV93" s="123"/>
      <c r="CW93" s="123"/>
      <c r="CX93" s="123"/>
      <c r="CY93" s="123"/>
      <c r="CZ93" s="123"/>
      <c r="DA93" s="123"/>
      <c r="DB93" s="123"/>
      <c r="DC93" s="123"/>
      <c r="DD93" s="123"/>
      <c r="DE93" s="123"/>
      <c r="DF93" s="123"/>
      <c r="DG93" s="123"/>
      <c r="DH93" s="123"/>
      <c r="DI93" s="123"/>
      <c r="DJ93" s="123"/>
      <c r="DK93" s="123"/>
      <c r="DL93" s="123"/>
      <c r="DM93" s="123"/>
      <c r="DN93" s="123"/>
      <c r="DO93" s="123"/>
      <c r="DP93" s="123"/>
      <c r="DQ93" s="123"/>
      <c r="DR93" s="123"/>
      <c r="DS93" s="123"/>
      <c r="DT93" s="123"/>
      <c r="DU93" s="123"/>
      <c r="DV93" s="123"/>
      <c r="DW93" s="123"/>
      <c r="DX93" s="123"/>
      <c r="DY93" s="123"/>
      <c r="DZ93" s="123"/>
      <c r="EA93" s="123"/>
      <c r="EB93" s="123"/>
      <c r="EC93" s="123"/>
      <c r="ED93" s="123"/>
      <c r="EE93" s="123"/>
      <c r="EF93" s="123"/>
      <c r="EG93" s="123"/>
      <c r="EH93" s="123"/>
      <c r="EI93" s="123"/>
      <c r="EJ93" s="123"/>
      <c r="EK93" s="123"/>
      <c r="EL93" s="123"/>
      <c r="EM93" s="123"/>
      <c r="EN93" s="123"/>
      <c r="EO93" s="123"/>
      <c r="EP93" s="123"/>
      <c r="EQ93" s="123"/>
      <c r="ER93" s="123"/>
      <c r="ES93" s="123"/>
      <c r="ET93" s="123"/>
      <c r="EU93" s="123"/>
      <c r="EV93" s="123"/>
      <c r="EW93" s="123"/>
      <c r="EX93" s="123"/>
      <c r="EY93" s="123"/>
      <c r="EZ93" s="123"/>
      <c r="FA93" s="123"/>
      <c r="FB93" s="123"/>
      <c r="FC93" s="123"/>
      <c r="FD93" s="123"/>
      <c r="FE93" s="123"/>
      <c r="FF93" s="123"/>
      <c r="FG93" s="123"/>
      <c r="FH93" s="123"/>
      <c r="FI93" s="123"/>
      <c r="FJ93" s="123"/>
      <c r="FK93" s="123"/>
      <c r="FL93" s="123"/>
      <c r="FM93" s="123"/>
      <c r="FN93" s="123"/>
      <c r="FO93" s="123"/>
      <c r="FP93" s="123"/>
      <c r="FQ93" s="123"/>
      <c r="FR93" s="123"/>
      <c r="FS93" s="123"/>
      <c r="FT93" s="123"/>
      <c r="FU93" s="123"/>
      <c r="FV93" s="123"/>
      <c r="FW93" s="123"/>
      <c r="FX93" s="123"/>
      <c r="FY93" s="123"/>
      <c r="FZ93" s="123"/>
      <c r="GA93" s="123"/>
      <c r="GB93" s="123"/>
      <c r="GC93" s="123"/>
      <c r="GD93" s="123"/>
      <c r="GE93" s="123"/>
      <c r="GF93" s="123"/>
      <c r="GG93" s="123"/>
      <c r="GH93" s="123"/>
      <c r="GI93" s="123"/>
      <c r="GJ93" s="123"/>
      <c r="GK93" s="123"/>
      <c r="GL93" s="123"/>
      <c r="GM93" s="123"/>
      <c r="GN93" s="123"/>
      <c r="GO93" s="123"/>
      <c r="GP93" s="123"/>
      <c r="GQ93" s="123"/>
      <c r="GR93" s="123"/>
      <c r="GS93" s="123"/>
      <c r="GT93" s="123"/>
      <c r="GU93" s="123"/>
      <c r="GV93" s="123"/>
      <c r="GW93" s="123"/>
      <c r="GX93" s="123"/>
      <c r="GY93" s="123"/>
      <c r="GZ93" s="123"/>
      <c r="HA93" s="123"/>
      <c r="HB93" s="123"/>
      <c r="HC93" s="123"/>
      <c r="HD93" s="123"/>
      <c r="HE93" s="123"/>
      <c r="HF93" s="123"/>
      <c r="HG93" s="123"/>
      <c r="HH93" s="123"/>
      <c r="HI93" s="123"/>
      <c r="HJ93" s="123"/>
      <c r="HK93" s="123"/>
      <c r="HL93" s="123"/>
      <c r="HM93" s="123"/>
      <c r="HN93" s="123"/>
      <c r="HO93" s="123"/>
      <c r="HP93" s="123"/>
      <c r="HQ93" s="123"/>
      <c r="HR93" s="123"/>
      <c r="HS93" s="123"/>
      <c r="HT93" s="123"/>
      <c r="HU93" s="123"/>
      <c r="HV93" s="123"/>
      <c r="HW93" s="123"/>
      <c r="HX93" s="123"/>
      <c r="HY93" s="123"/>
      <c r="HZ93" s="123"/>
      <c r="IA93" s="123"/>
      <c r="IB93" s="123"/>
      <c r="IC93" s="123"/>
      <c r="ID93" s="123"/>
      <c r="IE93" s="123"/>
      <c r="IF93" s="123"/>
      <c r="IG93" s="123"/>
      <c r="IH93" s="123"/>
      <c r="II93" s="123"/>
      <c r="IJ93" s="123"/>
      <c r="IK93" s="123"/>
      <c r="IL93" s="123"/>
      <c r="IM93" s="123"/>
      <c r="IN93" s="123"/>
      <c r="IO93" s="123"/>
      <c r="IP93" s="123"/>
      <c r="IQ93" s="123"/>
      <c r="IR93" s="123"/>
      <c r="IS93" s="123"/>
      <c r="IT93" s="123"/>
      <c r="IU93" s="123"/>
      <c r="IV93" s="123"/>
    </row>
    <row r="94" spans="1:256" s="124" customFormat="1" ht="15.75" customHeight="1">
      <c r="A94" s="483"/>
      <c r="B94" s="486"/>
      <c r="C94" s="447"/>
      <c r="D94" s="309"/>
      <c r="E94" s="432"/>
      <c r="F94" s="432"/>
      <c r="G94" s="435"/>
      <c r="H94" s="438"/>
      <c r="I94" s="156"/>
      <c r="J94" s="181"/>
      <c r="K94" s="156" t="str">
        <f>IFERROR(CONCATENATE(INDEX('8- Políticas de Administración '!$B$16:$F$53,MATCH('5- Identificación de Riesgos'!J94,'8- Políticas de Administración '!$C$16:$C$54,0),1)," - ",L94),"")</f>
        <v/>
      </c>
      <c r="L94" s="176" t="str">
        <f>IFERROR(VLOOKUP(INDEX('8- Políticas de Administración '!$B$16:$F$63,MATCH('5- Identificación de Riesgos'!J94,'8- Políticas de Administración '!$C$16:$C$64,0),1),'8- Políticas de Administración '!$B$16:$F$64,5,FALSE),"")</f>
        <v/>
      </c>
      <c r="M94" s="432"/>
      <c r="N94" s="428"/>
      <c r="O94" s="252"/>
      <c r="P94" s="123"/>
      <c r="Q94" s="253"/>
      <c r="R94" s="253"/>
      <c r="S94" s="253"/>
      <c r="T94" s="253"/>
      <c r="U94" s="253"/>
      <c r="V94" s="253"/>
      <c r="W94" s="123"/>
      <c r="X94" s="123"/>
      <c r="Y94" s="123"/>
      <c r="Z94" s="123"/>
      <c r="AA94" s="123"/>
      <c r="AB94" s="123"/>
      <c r="AC94" s="123"/>
      <c r="AD94" s="123"/>
      <c r="AE94" s="123"/>
      <c r="AF94" s="123"/>
      <c r="AG94" s="123"/>
      <c r="AH94" s="123"/>
      <c r="AI94" s="123"/>
      <c r="AJ94" s="123"/>
      <c r="AK94" s="123"/>
      <c r="AL94" s="123"/>
      <c r="AM94" s="123"/>
      <c r="AN94" s="123"/>
      <c r="AO94" s="123"/>
      <c r="AP94" s="123"/>
      <c r="AQ94" s="123"/>
      <c r="AR94" s="123"/>
      <c r="AS94" s="123"/>
      <c r="AT94" s="123"/>
      <c r="AU94" s="123"/>
      <c r="AV94" s="123"/>
      <c r="AW94" s="123"/>
      <c r="AX94" s="123"/>
      <c r="AY94" s="123"/>
      <c r="AZ94" s="123"/>
      <c r="BA94" s="123"/>
      <c r="BB94" s="123"/>
      <c r="BC94" s="123"/>
      <c r="BD94" s="123"/>
      <c r="BE94" s="123"/>
      <c r="BF94" s="123"/>
      <c r="BG94" s="123"/>
      <c r="BH94" s="123"/>
      <c r="BI94" s="123"/>
      <c r="BJ94" s="123"/>
      <c r="BK94" s="123"/>
      <c r="BL94" s="123"/>
      <c r="BM94" s="123"/>
      <c r="BN94" s="123"/>
      <c r="BO94" s="123"/>
      <c r="BP94" s="123"/>
      <c r="BQ94" s="123"/>
      <c r="BR94" s="123"/>
      <c r="BS94" s="123"/>
      <c r="BT94" s="123"/>
      <c r="BU94" s="123"/>
      <c r="BV94" s="123"/>
      <c r="BW94" s="123"/>
      <c r="BX94" s="123"/>
      <c r="BY94" s="123"/>
      <c r="BZ94" s="123"/>
      <c r="CA94" s="123"/>
      <c r="CB94" s="123"/>
      <c r="CC94" s="123"/>
      <c r="CD94" s="123"/>
      <c r="CE94" s="123"/>
      <c r="CF94" s="123"/>
      <c r="CG94" s="123"/>
      <c r="CH94" s="123"/>
      <c r="CI94" s="123"/>
      <c r="CJ94" s="123"/>
      <c r="CK94" s="123"/>
      <c r="CL94" s="123"/>
      <c r="CM94" s="123"/>
      <c r="CN94" s="123"/>
      <c r="CO94" s="123"/>
      <c r="CP94" s="123"/>
      <c r="CQ94" s="123"/>
      <c r="CR94" s="123"/>
      <c r="CS94" s="123"/>
      <c r="CT94" s="123"/>
      <c r="CU94" s="123"/>
      <c r="CV94" s="123"/>
      <c r="CW94" s="123"/>
      <c r="CX94" s="123"/>
      <c r="CY94" s="123"/>
      <c r="CZ94" s="123"/>
      <c r="DA94" s="123"/>
      <c r="DB94" s="123"/>
      <c r="DC94" s="123"/>
      <c r="DD94" s="123"/>
      <c r="DE94" s="123"/>
      <c r="DF94" s="123"/>
      <c r="DG94" s="123"/>
      <c r="DH94" s="123"/>
      <c r="DI94" s="123"/>
      <c r="DJ94" s="123"/>
      <c r="DK94" s="123"/>
      <c r="DL94" s="123"/>
      <c r="DM94" s="123"/>
      <c r="DN94" s="123"/>
      <c r="DO94" s="123"/>
      <c r="DP94" s="123"/>
      <c r="DQ94" s="123"/>
      <c r="DR94" s="123"/>
      <c r="DS94" s="123"/>
      <c r="DT94" s="123"/>
      <c r="DU94" s="123"/>
      <c r="DV94" s="123"/>
      <c r="DW94" s="123"/>
      <c r="DX94" s="123"/>
      <c r="DY94" s="123"/>
      <c r="DZ94" s="123"/>
      <c r="EA94" s="123"/>
      <c r="EB94" s="123"/>
      <c r="EC94" s="123"/>
      <c r="ED94" s="123"/>
      <c r="EE94" s="123"/>
      <c r="EF94" s="123"/>
      <c r="EG94" s="123"/>
      <c r="EH94" s="123"/>
      <c r="EI94" s="123"/>
      <c r="EJ94" s="123"/>
      <c r="EK94" s="123"/>
      <c r="EL94" s="123"/>
      <c r="EM94" s="123"/>
      <c r="EN94" s="123"/>
      <c r="EO94" s="123"/>
      <c r="EP94" s="123"/>
      <c r="EQ94" s="123"/>
      <c r="ER94" s="123"/>
      <c r="ES94" s="123"/>
      <c r="ET94" s="123"/>
      <c r="EU94" s="123"/>
      <c r="EV94" s="123"/>
      <c r="EW94" s="123"/>
      <c r="EX94" s="123"/>
      <c r="EY94" s="123"/>
      <c r="EZ94" s="123"/>
      <c r="FA94" s="123"/>
      <c r="FB94" s="123"/>
      <c r="FC94" s="123"/>
      <c r="FD94" s="123"/>
      <c r="FE94" s="123"/>
      <c r="FF94" s="123"/>
      <c r="FG94" s="123"/>
      <c r="FH94" s="123"/>
      <c r="FI94" s="123"/>
      <c r="FJ94" s="123"/>
      <c r="FK94" s="123"/>
      <c r="FL94" s="123"/>
      <c r="FM94" s="123"/>
      <c r="FN94" s="123"/>
      <c r="FO94" s="123"/>
      <c r="FP94" s="123"/>
      <c r="FQ94" s="123"/>
      <c r="FR94" s="123"/>
      <c r="FS94" s="123"/>
      <c r="FT94" s="123"/>
      <c r="FU94" s="123"/>
      <c r="FV94" s="123"/>
      <c r="FW94" s="123"/>
      <c r="FX94" s="123"/>
      <c r="FY94" s="123"/>
      <c r="FZ94" s="123"/>
      <c r="GA94" s="123"/>
      <c r="GB94" s="123"/>
      <c r="GC94" s="123"/>
      <c r="GD94" s="123"/>
      <c r="GE94" s="123"/>
      <c r="GF94" s="123"/>
      <c r="GG94" s="123"/>
      <c r="GH94" s="123"/>
      <c r="GI94" s="123"/>
      <c r="GJ94" s="123"/>
      <c r="GK94" s="123"/>
      <c r="GL94" s="123"/>
      <c r="GM94" s="123"/>
      <c r="GN94" s="123"/>
      <c r="GO94" s="123"/>
      <c r="GP94" s="123"/>
      <c r="GQ94" s="123"/>
      <c r="GR94" s="123"/>
      <c r="GS94" s="123"/>
      <c r="GT94" s="123"/>
      <c r="GU94" s="123"/>
      <c r="GV94" s="123"/>
      <c r="GW94" s="123"/>
      <c r="GX94" s="123"/>
      <c r="GY94" s="123"/>
      <c r="GZ94" s="123"/>
      <c r="HA94" s="123"/>
      <c r="HB94" s="123"/>
      <c r="HC94" s="123"/>
      <c r="HD94" s="123"/>
      <c r="HE94" s="123"/>
      <c r="HF94" s="123"/>
      <c r="HG94" s="123"/>
      <c r="HH94" s="123"/>
      <c r="HI94" s="123"/>
      <c r="HJ94" s="123"/>
      <c r="HK94" s="123"/>
      <c r="HL94" s="123"/>
      <c r="HM94" s="123"/>
      <c r="HN94" s="123"/>
      <c r="HO94" s="123"/>
      <c r="HP94" s="123"/>
      <c r="HQ94" s="123"/>
      <c r="HR94" s="123"/>
      <c r="HS94" s="123"/>
      <c r="HT94" s="123"/>
      <c r="HU94" s="123"/>
      <c r="HV94" s="123"/>
      <c r="HW94" s="123"/>
      <c r="HX94" s="123"/>
      <c r="HY94" s="123"/>
      <c r="HZ94" s="123"/>
      <c r="IA94" s="123"/>
      <c r="IB94" s="123"/>
      <c r="IC94" s="123"/>
      <c r="ID94" s="123"/>
      <c r="IE94" s="123"/>
      <c r="IF94" s="123"/>
      <c r="IG94" s="123"/>
      <c r="IH94" s="123"/>
      <c r="II94" s="123"/>
      <c r="IJ94" s="123"/>
      <c r="IK94" s="123"/>
      <c r="IL94" s="123"/>
      <c r="IM94" s="123"/>
      <c r="IN94" s="123"/>
      <c r="IO94" s="123"/>
      <c r="IP94" s="123"/>
      <c r="IQ94" s="123"/>
      <c r="IR94" s="123"/>
      <c r="IS94" s="123"/>
      <c r="IT94" s="123"/>
      <c r="IU94" s="123"/>
      <c r="IV94" s="123"/>
    </row>
    <row r="95" spans="1:256" s="124" customFormat="1" ht="15.75" customHeight="1">
      <c r="A95" s="483"/>
      <c r="B95" s="486"/>
      <c r="C95" s="447"/>
      <c r="D95" s="304"/>
      <c r="E95" s="432"/>
      <c r="F95" s="432"/>
      <c r="G95" s="435"/>
      <c r="H95" s="438"/>
      <c r="I95" s="156"/>
      <c r="J95" s="181"/>
      <c r="K95" s="156" t="str">
        <f>IFERROR(CONCATENATE(INDEX('8- Políticas de Administración '!$B$16:$F$53,MATCH('5- Identificación de Riesgos'!J95,'8- Políticas de Administración '!$C$16:$C$54,0),1)," - ",L95),"")</f>
        <v/>
      </c>
      <c r="L95" s="176" t="str">
        <f>IFERROR(VLOOKUP(INDEX('8- Políticas de Administración '!$B$16:$F$63,MATCH('5- Identificación de Riesgos'!J95,'8- Políticas de Administración '!$C$16:$C$64,0),1),'8- Políticas de Administración '!$B$16:$F$64,5,FALSE),"")</f>
        <v/>
      </c>
      <c r="M95" s="432"/>
      <c r="N95" s="428"/>
      <c r="O95" s="252"/>
      <c r="P95" s="123"/>
      <c r="Q95" s="253"/>
      <c r="R95" s="253"/>
      <c r="S95" s="253"/>
      <c r="T95" s="253"/>
      <c r="U95" s="253"/>
      <c r="V95" s="253"/>
      <c r="W95" s="123"/>
      <c r="X95" s="123"/>
      <c r="Y95" s="123"/>
      <c r="Z95" s="123"/>
      <c r="AA95" s="123"/>
      <c r="AB95" s="123"/>
      <c r="AC95" s="123"/>
      <c r="AD95" s="123"/>
      <c r="AE95" s="123"/>
      <c r="AF95" s="123"/>
      <c r="AG95" s="123"/>
      <c r="AH95" s="123"/>
      <c r="AI95" s="123"/>
      <c r="AJ95" s="123"/>
      <c r="AK95" s="123"/>
      <c r="AL95" s="123"/>
      <c r="AM95" s="123"/>
      <c r="AN95" s="123"/>
      <c r="AO95" s="123"/>
      <c r="AP95" s="123"/>
      <c r="AQ95" s="123"/>
      <c r="AR95" s="123"/>
      <c r="AS95" s="123"/>
      <c r="AT95" s="123"/>
      <c r="AU95" s="123"/>
      <c r="AV95" s="123"/>
      <c r="AW95" s="123"/>
      <c r="AX95" s="123"/>
      <c r="AY95" s="123"/>
      <c r="AZ95" s="123"/>
      <c r="BA95" s="123"/>
      <c r="BB95" s="123"/>
      <c r="BC95" s="123"/>
      <c r="BD95" s="123"/>
      <c r="BE95" s="123"/>
      <c r="BF95" s="123"/>
      <c r="BG95" s="123"/>
      <c r="BH95" s="123"/>
      <c r="BI95" s="123"/>
      <c r="BJ95" s="123"/>
      <c r="BK95" s="123"/>
      <c r="BL95" s="123"/>
      <c r="BM95" s="123"/>
      <c r="BN95" s="123"/>
      <c r="BO95" s="123"/>
      <c r="BP95" s="123"/>
      <c r="BQ95" s="123"/>
      <c r="BR95" s="123"/>
      <c r="BS95" s="123"/>
      <c r="BT95" s="123"/>
      <c r="BU95" s="123"/>
      <c r="BV95" s="123"/>
      <c r="BW95" s="123"/>
      <c r="BX95" s="123"/>
      <c r="BY95" s="123"/>
      <c r="BZ95" s="123"/>
      <c r="CA95" s="123"/>
      <c r="CB95" s="123"/>
      <c r="CC95" s="123"/>
      <c r="CD95" s="123"/>
      <c r="CE95" s="123"/>
      <c r="CF95" s="123"/>
      <c r="CG95" s="123"/>
      <c r="CH95" s="123"/>
      <c r="CI95" s="123"/>
      <c r="CJ95" s="123"/>
      <c r="CK95" s="123"/>
      <c r="CL95" s="123"/>
      <c r="CM95" s="123"/>
      <c r="CN95" s="123"/>
      <c r="CO95" s="123"/>
      <c r="CP95" s="123"/>
      <c r="CQ95" s="123"/>
      <c r="CR95" s="123"/>
      <c r="CS95" s="123"/>
      <c r="CT95" s="123"/>
      <c r="CU95" s="123"/>
      <c r="CV95" s="123"/>
      <c r="CW95" s="123"/>
      <c r="CX95" s="123"/>
      <c r="CY95" s="123"/>
      <c r="CZ95" s="123"/>
      <c r="DA95" s="123"/>
      <c r="DB95" s="123"/>
      <c r="DC95" s="123"/>
      <c r="DD95" s="123"/>
      <c r="DE95" s="123"/>
      <c r="DF95" s="123"/>
      <c r="DG95" s="123"/>
      <c r="DH95" s="123"/>
      <c r="DI95" s="123"/>
      <c r="DJ95" s="123"/>
      <c r="DK95" s="123"/>
      <c r="DL95" s="123"/>
      <c r="DM95" s="123"/>
      <c r="DN95" s="123"/>
      <c r="DO95" s="123"/>
      <c r="DP95" s="123"/>
      <c r="DQ95" s="123"/>
      <c r="DR95" s="123"/>
      <c r="DS95" s="123"/>
      <c r="DT95" s="123"/>
      <c r="DU95" s="123"/>
      <c r="DV95" s="123"/>
      <c r="DW95" s="123"/>
      <c r="DX95" s="123"/>
      <c r="DY95" s="123"/>
      <c r="DZ95" s="123"/>
      <c r="EA95" s="123"/>
      <c r="EB95" s="123"/>
      <c r="EC95" s="123"/>
      <c r="ED95" s="123"/>
      <c r="EE95" s="123"/>
      <c r="EF95" s="123"/>
      <c r="EG95" s="123"/>
      <c r="EH95" s="123"/>
      <c r="EI95" s="123"/>
      <c r="EJ95" s="123"/>
      <c r="EK95" s="123"/>
      <c r="EL95" s="123"/>
      <c r="EM95" s="123"/>
      <c r="EN95" s="123"/>
      <c r="EO95" s="123"/>
      <c r="EP95" s="123"/>
      <c r="EQ95" s="123"/>
      <c r="ER95" s="123"/>
      <c r="ES95" s="123"/>
      <c r="ET95" s="123"/>
      <c r="EU95" s="123"/>
      <c r="EV95" s="123"/>
      <c r="EW95" s="123"/>
      <c r="EX95" s="123"/>
      <c r="EY95" s="123"/>
      <c r="EZ95" s="123"/>
      <c r="FA95" s="123"/>
      <c r="FB95" s="123"/>
      <c r="FC95" s="123"/>
      <c r="FD95" s="123"/>
      <c r="FE95" s="123"/>
      <c r="FF95" s="123"/>
      <c r="FG95" s="123"/>
      <c r="FH95" s="123"/>
      <c r="FI95" s="123"/>
      <c r="FJ95" s="123"/>
      <c r="FK95" s="123"/>
      <c r="FL95" s="123"/>
      <c r="FM95" s="123"/>
      <c r="FN95" s="123"/>
      <c r="FO95" s="123"/>
      <c r="FP95" s="123"/>
      <c r="FQ95" s="123"/>
      <c r="FR95" s="123"/>
      <c r="FS95" s="123"/>
      <c r="FT95" s="123"/>
      <c r="FU95" s="123"/>
      <c r="FV95" s="123"/>
      <c r="FW95" s="123"/>
      <c r="FX95" s="123"/>
      <c r="FY95" s="123"/>
      <c r="FZ95" s="123"/>
      <c r="GA95" s="123"/>
      <c r="GB95" s="123"/>
      <c r="GC95" s="123"/>
      <c r="GD95" s="123"/>
      <c r="GE95" s="123"/>
      <c r="GF95" s="123"/>
      <c r="GG95" s="123"/>
      <c r="GH95" s="123"/>
      <c r="GI95" s="123"/>
      <c r="GJ95" s="123"/>
      <c r="GK95" s="123"/>
      <c r="GL95" s="123"/>
      <c r="GM95" s="123"/>
      <c r="GN95" s="123"/>
      <c r="GO95" s="123"/>
      <c r="GP95" s="123"/>
      <c r="GQ95" s="123"/>
      <c r="GR95" s="123"/>
      <c r="GS95" s="123"/>
      <c r="GT95" s="123"/>
      <c r="GU95" s="123"/>
      <c r="GV95" s="123"/>
      <c r="GW95" s="123"/>
      <c r="GX95" s="123"/>
      <c r="GY95" s="123"/>
      <c r="GZ95" s="123"/>
      <c r="HA95" s="123"/>
      <c r="HB95" s="123"/>
      <c r="HC95" s="123"/>
      <c r="HD95" s="123"/>
      <c r="HE95" s="123"/>
      <c r="HF95" s="123"/>
      <c r="HG95" s="123"/>
      <c r="HH95" s="123"/>
      <c r="HI95" s="123"/>
      <c r="HJ95" s="123"/>
      <c r="HK95" s="123"/>
      <c r="HL95" s="123"/>
      <c r="HM95" s="123"/>
      <c r="HN95" s="123"/>
      <c r="HO95" s="123"/>
      <c r="HP95" s="123"/>
      <c r="HQ95" s="123"/>
      <c r="HR95" s="123"/>
      <c r="HS95" s="123"/>
      <c r="HT95" s="123"/>
      <c r="HU95" s="123"/>
      <c r="HV95" s="123"/>
      <c r="HW95" s="123"/>
      <c r="HX95" s="123"/>
      <c r="HY95" s="123"/>
      <c r="HZ95" s="123"/>
      <c r="IA95" s="123"/>
      <c r="IB95" s="123"/>
      <c r="IC95" s="123"/>
      <c r="ID95" s="123"/>
      <c r="IE95" s="123"/>
      <c r="IF95" s="123"/>
      <c r="IG95" s="123"/>
      <c r="IH95" s="123"/>
      <c r="II95" s="123"/>
      <c r="IJ95" s="123"/>
      <c r="IK95" s="123"/>
      <c r="IL95" s="123"/>
      <c r="IM95" s="123"/>
      <c r="IN95" s="123"/>
      <c r="IO95" s="123"/>
      <c r="IP95" s="123"/>
      <c r="IQ95" s="123"/>
      <c r="IR95" s="123"/>
      <c r="IS95" s="123"/>
      <c r="IT95" s="123"/>
      <c r="IU95" s="123"/>
      <c r="IV95" s="123"/>
    </row>
    <row r="96" spans="1:256" s="124" customFormat="1" ht="15.75" customHeight="1">
      <c r="A96" s="483"/>
      <c r="B96" s="486"/>
      <c r="C96" s="447"/>
      <c r="D96" s="304"/>
      <c r="E96" s="432"/>
      <c r="F96" s="432"/>
      <c r="G96" s="435"/>
      <c r="H96" s="438"/>
      <c r="I96" s="156"/>
      <c r="J96" s="181"/>
      <c r="K96" s="156" t="str">
        <f>IFERROR(CONCATENATE(INDEX('8- Políticas de Administración '!$B$16:$F$53,MATCH('5- Identificación de Riesgos'!J96,'8- Políticas de Administración '!$C$16:$C$54,0),1)," - ",L96),"")</f>
        <v/>
      </c>
      <c r="L96" s="176" t="str">
        <f>IFERROR(VLOOKUP(INDEX('8- Políticas de Administración '!$B$16:$F$63,MATCH('5- Identificación de Riesgos'!J96,'8- Políticas de Administración '!$C$16:$C$64,0),1),'8- Políticas de Administración '!$B$16:$F$64,5,FALSE),"")</f>
        <v/>
      </c>
      <c r="M96" s="432"/>
      <c r="N96" s="428"/>
      <c r="O96" s="252"/>
      <c r="P96" s="123"/>
      <c r="Q96" s="253"/>
      <c r="R96" s="253"/>
      <c r="S96" s="253"/>
      <c r="T96" s="253"/>
      <c r="U96" s="253"/>
      <c r="V96" s="25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c r="AS96" s="123"/>
      <c r="AT96" s="123"/>
      <c r="AU96" s="123"/>
      <c r="AV96" s="123"/>
      <c r="AW96" s="123"/>
      <c r="AX96" s="123"/>
      <c r="AY96" s="123"/>
      <c r="AZ96" s="123"/>
      <c r="BA96" s="123"/>
      <c r="BB96" s="123"/>
      <c r="BC96" s="123"/>
      <c r="BD96" s="123"/>
      <c r="BE96" s="123"/>
      <c r="BF96" s="123"/>
      <c r="BG96" s="123"/>
      <c r="BH96" s="123"/>
      <c r="BI96" s="123"/>
      <c r="BJ96" s="123"/>
      <c r="BK96" s="123"/>
      <c r="BL96" s="123"/>
      <c r="BM96" s="123"/>
      <c r="BN96" s="123"/>
      <c r="BO96" s="123"/>
      <c r="BP96" s="123"/>
      <c r="BQ96" s="123"/>
      <c r="BR96" s="123"/>
      <c r="BS96" s="123"/>
      <c r="BT96" s="123"/>
      <c r="BU96" s="123"/>
      <c r="BV96" s="123"/>
      <c r="BW96" s="123"/>
      <c r="BX96" s="123"/>
      <c r="BY96" s="123"/>
      <c r="BZ96" s="123"/>
      <c r="CA96" s="123"/>
      <c r="CB96" s="123"/>
      <c r="CC96" s="123"/>
      <c r="CD96" s="123"/>
      <c r="CE96" s="123"/>
      <c r="CF96" s="123"/>
      <c r="CG96" s="123"/>
      <c r="CH96" s="123"/>
      <c r="CI96" s="123"/>
      <c r="CJ96" s="123"/>
      <c r="CK96" s="123"/>
      <c r="CL96" s="123"/>
      <c r="CM96" s="123"/>
      <c r="CN96" s="123"/>
      <c r="CO96" s="123"/>
      <c r="CP96" s="123"/>
      <c r="CQ96" s="123"/>
      <c r="CR96" s="123"/>
      <c r="CS96" s="123"/>
      <c r="CT96" s="123"/>
      <c r="CU96" s="123"/>
      <c r="CV96" s="123"/>
      <c r="CW96" s="123"/>
      <c r="CX96" s="123"/>
      <c r="CY96" s="123"/>
      <c r="CZ96" s="123"/>
      <c r="DA96" s="123"/>
      <c r="DB96" s="123"/>
      <c r="DC96" s="123"/>
      <c r="DD96" s="123"/>
      <c r="DE96" s="123"/>
      <c r="DF96" s="123"/>
      <c r="DG96" s="123"/>
      <c r="DH96" s="123"/>
      <c r="DI96" s="123"/>
      <c r="DJ96" s="123"/>
      <c r="DK96" s="123"/>
      <c r="DL96" s="123"/>
      <c r="DM96" s="123"/>
      <c r="DN96" s="123"/>
      <c r="DO96" s="123"/>
      <c r="DP96" s="123"/>
      <c r="DQ96" s="123"/>
      <c r="DR96" s="123"/>
      <c r="DS96" s="123"/>
      <c r="DT96" s="123"/>
      <c r="DU96" s="123"/>
      <c r="DV96" s="123"/>
      <c r="DW96" s="123"/>
      <c r="DX96" s="123"/>
      <c r="DY96" s="123"/>
      <c r="DZ96" s="123"/>
      <c r="EA96" s="123"/>
      <c r="EB96" s="123"/>
      <c r="EC96" s="123"/>
      <c r="ED96" s="123"/>
      <c r="EE96" s="123"/>
      <c r="EF96" s="123"/>
      <c r="EG96" s="123"/>
      <c r="EH96" s="123"/>
      <c r="EI96" s="123"/>
      <c r="EJ96" s="123"/>
      <c r="EK96" s="123"/>
      <c r="EL96" s="123"/>
      <c r="EM96" s="123"/>
      <c r="EN96" s="123"/>
      <c r="EO96" s="123"/>
      <c r="EP96" s="123"/>
      <c r="EQ96" s="123"/>
      <c r="ER96" s="123"/>
      <c r="ES96" s="123"/>
      <c r="ET96" s="123"/>
      <c r="EU96" s="123"/>
      <c r="EV96" s="123"/>
      <c r="EW96" s="123"/>
      <c r="EX96" s="123"/>
      <c r="EY96" s="123"/>
      <c r="EZ96" s="123"/>
      <c r="FA96" s="123"/>
      <c r="FB96" s="123"/>
      <c r="FC96" s="123"/>
      <c r="FD96" s="123"/>
      <c r="FE96" s="123"/>
      <c r="FF96" s="123"/>
      <c r="FG96" s="123"/>
      <c r="FH96" s="123"/>
      <c r="FI96" s="123"/>
      <c r="FJ96" s="123"/>
      <c r="FK96" s="123"/>
      <c r="FL96" s="123"/>
      <c r="FM96" s="123"/>
      <c r="FN96" s="123"/>
      <c r="FO96" s="123"/>
      <c r="FP96" s="123"/>
      <c r="FQ96" s="123"/>
      <c r="FR96" s="123"/>
      <c r="FS96" s="123"/>
      <c r="FT96" s="123"/>
      <c r="FU96" s="123"/>
      <c r="FV96" s="123"/>
      <c r="FW96" s="123"/>
      <c r="FX96" s="123"/>
      <c r="FY96" s="123"/>
      <c r="FZ96" s="123"/>
      <c r="GA96" s="123"/>
      <c r="GB96" s="123"/>
      <c r="GC96" s="123"/>
      <c r="GD96" s="123"/>
      <c r="GE96" s="123"/>
      <c r="GF96" s="123"/>
      <c r="GG96" s="123"/>
      <c r="GH96" s="123"/>
      <c r="GI96" s="123"/>
      <c r="GJ96" s="123"/>
      <c r="GK96" s="123"/>
      <c r="GL96" s="123"/>
      <c r="GM96" s="123"/>
      <c r="GN96" s="123"/>
      <c r="GO96" s="123"/>
      <c r="GP96" s="123"/>
      <c r="GQ96" s="123"/>
      <c r="GR96" s="123"/>
      <c r="GS96" s="123"/>
      <c r="GT96" s="123"/>
      <c r="GU96" s="123"/>
      <c r="GV96" s="123"/>
      <c r="GW96" s="123"/>
      <c r="GX96" s="123"/>
      <c r="GY96" s="123"/>
      <c r="GZ96" s="123"/>
      <c r="HA96" s="123"/>
      <c r="HB96" s="123"/>
      <c r="HC96" s="123"/>
      <c r="HD96" s="123"/>
      <c r="HE96" s="123"/>
      <c r="HF96" s="123"/>
      <c r="HG96" s="123"/>
      <c r="HH96" s="123"/>
      <c r="HI96" s="123"/>
      <c r="HJ96" s="123"/>
      <c r="HK96" s="123"/>
      <c r="HL96" s="123"/>
      <c r="HM96" s="123"/>
      <c r="HN96" s="123"/>
      <c r="HO96" s="123"/>
      <c r="HP96" s="123"/>
      <c r="HQ96" s="123"/>
      <c r="HR96" s="123"/>
      <c r="HS96" s="123"/>
      <c r="HT96" s="123"/>
      <c r="HU96" s="123"/>
      <c r="HV96" s="123"/>
      <c r="HW96" s="123"/>
      <c r="HX96" s="123"/>
      <c r="HY96" s="123"/>
      <c r="HZ96" s="123"/>
      <c r="IA96" s="123"/>
      <c r="IB96" s="123"/>
      <c r="IC96" s="123"/>
      <c r="ID96" s="123"/>
      <c r="IE96" s="123"/>
      <c r="IF96" s="123"/>
      <c r="IG96" s="123"/>
      <c r="IH96" s="123"/>
      <c r="II96" s="123"/>
      <c r="IJ96" s="123"/>
      <c r="IK96" s="123"/>
      <c r="IL96" s="123"/>
      <c r="IM96" s="123"/>
      <c r="IN96" s="123"/>
      <c r="IO96" s="123"/>
      <c r="IP96" s="123"/>
      <c r="IQ96" s="123"/>
      <c r="IR96" s="123"/>
      <c r="IS96" s="123"/>
      <c r="IT96" s="123"/>
      <c r="IU96" s="123"/>
      <c r="IV96" s="123"/>
    </row>
    <row r="97" spans="1:256" s="124" customFormat="1" ht="15.75" customHeight="1">
      <c r="A97" s="483"/>
      <c r="B97" s="486"/>
      <c r="C97" s="447"/>
      <c r="D97" s="304"/>
      <c r="E97" s="432"/>
      <c r="F97" s="432"/>
      <c r="G97" s="435"/>
      <c r="H97" s="438"/>
      <c r="I97" s="156"/>
      <c r="J97" s="181"/>
      <c r="K97" s="156" t="str">
        <f>IFERROR(CONCATENATE(INDEX('8- Políticas de Administración '!$B$16:$F$53,MATCH('5- Identificación de Riesgos'!J97,'8- Políticas de Administración '!$C$16:$C$54,0),1)," - ",L97),"")</f>
        <v/>
      </c>
      <c r="L97" s="176" t="str">
        <f>IFERROR(VLOOKUP(INDEX('8- Políticas de Administración '!$B$16:$F$63,MATCH('5- Identificación de Riesgos'!J97,'8- Políticas de Administración '!$C$16:$C$64,0),1),'8- Políticas de Administración '!$B$16:$F$64,5,FALSE),"")</f>
        <v/>
      </c>
      <c r="M97" s="432"/>
      <c r="N97" s="428"/>
      <c r="O97" s="252"/>
      <c r="P97" s="123"/>
      <c r="Q97" s="253"/>
      <c r="R97" s="253"/>
      <c r="S97" s="253"/>
      <c r="T97" s="253"/>
      <c r="U97" s="253"/>
      <c r="V97" s="253"/>
      <c r="W97" s="123"/>
      <c r="X97" s="123"/>
      <c r="Y97" s="123"/>
      <c r="Z97" s="123"/>
      <c r="AA97" s="123"/>
      <c r="AB97" s="123"/>
      <c r="AC97" s="123"/>
      <c r="AD97" s="123"/>
      <c r="AE97" s="123"/>
      <c r="AF97" s="123"/>
      <c r="AG97" s="123"/>
      <c r="AH97" s="123"/>
      <c r="AI97" s="123"/>
      <c r="AJ97" s="123"/>
      <c r="AK97" s="123"/>
      <c r="AL97" s="123"/>
      <c r="AM97" s="123"/>
      <c r="AN97" s="123"/>
      <c r="AO97" s="123"/>
      <c r="AP97" s="123"/>
      <c r="AQ97" s="123"/>
      <c r="AR97" s="123"/>
      <c r="AS97" s="123"/>
      <c r="AT97" s="123"/>
      <c r="AU97" s="123"/>
      <c r="AV97" s="123"/>
      <c r="AW97" s="123"/>
      <c r="AX97" s="123"/>
      <c r="AY97" s="123"/>
      <c r="AZ97" s="123"/>
      <c r="BA97" s="123"/>
      <c r="BB97" s="123"/>
      <c r="BC97" s="123"/>
      <c r="BD97" s="123"/>
      <c r="BE97" s="123"/>
      <c r="BF97" s="123"/>
      <c r="BG97" s="123"/>
      <c r="BH97" s="123"/>
      <c r="BI97" s="123"/>
      <c r="BJ97" s="123"/>
      <c r="BK97" s="123"/>
      <c r="BL97" s="123"/>
      <c r="BM97" s="123"/>
      <c r="BN97" s="123"/>
      <c r="BO97" s="123"/>
      <c r="BP97" s="123"/>
      <c r="BQ97" s="123"/>
      <c r="BR97" s="123"/>
      <c r="BS97" s="123"/>
      <c r="BT97" s="123"/>
      <c r="BU97" s="123"/>
      <c r="BV97" s="123"/>
      <c r="BW97" s="123"/>
      <c r="BX97" s="123"/>
      <c r="BY97" s="123"/>
      <c r="BZ97" s="123"/>
      <c r="CA97" s="123"/>
      <c r="CB97" s="123"/>
      <c r="CC97" s="123"/>
      <c r="CD97" s="123"/>
      <c r="CE97" s="123"/>
      <c r="CF97" s="123"/>
      <c r="CG97" s="123"/>
      <c r="CH97" s="123"/>
      <c r="CI97" s="123"/>
      <c r="CJ97" s="123"/>
      <c r="CK97" s="123"/>
      <c r="CL97" s="123"/>
      <c r="CM97" s="123"/>
      <c r="CN97" s="123"/>
      <c r="CO97" s="123"/>
      <c r="CP97" s="123"/>
      <c r="CQ97" s="123"/>
      <c r="CR97" s="123"/>
      <c r="CS97" s="123"/>
      <c r="CT97" s="123"/>
      <c r="CU97" s="123"/>
      <c r="CV97" s="123"/>
      <c r="CW97" s="123"/>
      <c r="CX97" s="123"/>
      <c r="CY97" s="123"/>
      <c r="CZ97" s="123"/>
      <c r="DA97" s="123"/>
      <c r="DB97" s="123"/>
      <c r="DC97" s="123"/>
      <c r="DD97" s="123"/>
      <c r="DE97" s="123"/>
      <c r="DF97" s="123"/>
      <c r="DG97" s="123"/>
      <c r="DH97" s="123"/>
      <c r="DI97" s="123"/>
      <c r="DJ97" s="123"/>
      <c r="DK97" s="123"/>
      <c r="DL97" s="123"/>
      <c r="DM97" s="123"/>
      <c r="DN97" s="123"/>
      <c r="DO97" s="123"/>
      <c r="DP97" s="123"/>
      <c r="DQ97" s="123"/>
      <c r="DR97" s="123"/>
      <c r="DS97" s="123"/>
      <c r="DT97" s="123"/>
      <c r="DU97" s="123"/>
      <c r="DV97" s="123"/>
      <c r="DW97" s="123"/>
      <c r="DX97" s="123"/>
      <c r="DY97" s="123"/>
      <c r="DZ97" s="123"/>
      <c r="EA97" s="123"/>
      <c r="EB97" s="123"/>
      <c r="EC97" s="123"/>
      <c r="ED97" s="123"/>
      <c r="EE97" s="123"/>
      <c r="EF97" s="123"/>
      <c r="EG97" s="123"/>
      <c r="EH97" s="123"/>
      <c r="EI97" s="123"/>
      <c r="EJ97" s="123"/>
      <c r="EK97" s="123"/>
      <c r="EL97" s="123"/>
      <c r="EM97" s="123"/>
      <c r="EN97" s="123"/>
      <c r="EO97" s="123"/>
      <c r="EP97" s="123"/>
      <c r="EQ97" s="123"/>
      <c r="ER97" s="123"/>
      <c r="ES97" s="123"/>
      <c r="ET97" s="123"/>
      <c r="EU97" s="123"/>
      <c r="EV97" s="123"/>
      <c r="EW97" s="123"/>
      <c r="EX97" s="123"/>
      <c r="EY97" s="123"/>
      <c r="EZ97" s="123"/>
      <c r="FA97" s="123"/>
      <c r="FB97" s="123"/>
      <c r="FC97" s="123"/>
      <c r="FD97" s="123"/>
      <c r="FE97" s="123"/>
      <c r="FF97" s="123"/>
      <c r="FG97" s="123"/>
      <c r="FH97" s="123"/>
      <c r="FI97" s="123"/>
      <c r="FJ97" s="123"/>
      <c r="FK97" s="123"/>
      <c r="FL97" s="123"/>
      <c r="FM97" s="123"/>
      <c r="FN97" s="123"/>
      <c r="FO97" s="123"/>
      <c r="FP97" s="123"/>
      <c r="FQ97" s="123"/>
      <c r="FR97" s="123"/>
      <c r="FS97" s="123"/>
      <c r="FT97" s="123"/>
      <c r="FU97" s="123"/>
      <c r="FV97" s="123"/>
      <c r="FW97" s="123"/>
      <c r="FX97" s="123"/>
      <c r="FY97" s="123"/>
      <c r="FZ97" s="123"/>
      <c r="GA97" s="123"/>
      <c r="GB97" s="123"/>
      <c r="GC97" s="123"/>
      <c r="GD97" s="123"/>
      <c r="GE97" s="123"/>
      <c r="GF97" s="123"/>
      <c r="GG97" s="123"/>
      <c r="GH97" s="123"/>
      <c r="GI97" s="123"/>
      <c r="GJ97" s="123"/>
      <c r="GK97" s="123"/>
      <c r="GL97" s="123"/>
      <c r="GM97" s="123"/>
      <c r="GN97" s="123"/>
      <c r="GO97" s="123"/>
      <c r="GP97" s="123"/>
      <c r="GQ97" s="123"/>
      <c r="GR97" s="123"/>
      <c r="GS97" s="123"/>
      <c r="GT97" s="123"/>
      <c r="GU97" s="123"/>
      <c r="GV97" s="123"/>
      <c r="GW97" s="123"/>
      <c r="GX97" s="123"/>
      <c r="GY97" s="123"/>
      <c r="GZ97" s="123"/>
      <c r="HA97" s="123"/>
      <c r="HB97" s="123"/>
      <c r="HC97" s="123"/>
      <c r="HD97" s="123"/>
      <c r="HE97" s="123"/>
      <c r="HF97" s="123"/>
      <c r="HG97" s="123"/>
      <c r="HH97" s="123"/>
      <c r="HI97" s="123"/>
      <c r="HJ97" s="123"/>
      <c r="HK97" s="123"/>
      <c r="HL97" s="123"/>
      <c r="HM97" s="123"/>
      <c r="HN97" s="123"/>
      <c r="HO97" s="123"/>
      <c r="HP97" s="123"/>
      <c r="HQ97" s="123"/>
      <c r="HR97" s="123"/>
      <c r="HS97" s="123"/>
      <c r="HT97" s="123"/>
      <c r="HU97" s="123"/>
      <c r="HV97" s="123"/>
      <c r="HW97" s="123"/>
      <c r="HX97" s="123"/>
      <c r="HY97" s="123"/>
      <c r="HZ97" s="123"/>
      <c r="IA97" s="123"/>
      <c r="IB97" s="123"/>
      <c r="IC97" s="123"/>
      <c r="ID97" s="123"/>
      <c r="IE97" s="123"/>
      <c r="IF97" s="123"/>
      <c r="IG97" s="123"/>
      <c r="IH97" s="123"/>
      <c r="II97" s="123"/>
      <c r="IJ97" s="123"/>
      <c r="IK97" s="123"/>
      <c r="IL97" s="123"/>
      <c r="IM97" s="123"/>
      <c r="IN97" s="123"/>
      <c r="IO97" s="123"/>
      <c r="IP97" s="123"/>
      <c r="IQ97" s="123"/>
      <c r="IR97" s="123"/>
      <c r="IS97" s="123"/>
      <c r="IT97" s="123"/>
      <c r="IU97" s="123"/>
      <c r="IV97" s="123"/>
    </row>
    <row r="98" spans="1:256" s="124" customFormat="1" ht="15.75" customHeight="1">
      <c r="A98" s="483"/>
      <c r="B98" s="486"/>
      <c r="C98" s="447"/>
      <c r="D98" s="304"/>
      <c r="E98" s="432"/>
      <c r="F98" s="432"/>
      <c r="G98" s="435"/>
      <c r="H98" s="438"/>
      <c r="I98" s="156"/>
      <c r="J98" s="181"/>
      <c r="K98" s="156" t="str">
        <f>IFERROR(CONCATENATE(INDEX('8- Políticas de Administración '!$B$16:$F$53,MATCH('5- Identificación de Riesgos'!J98,'8- Políticas de Administración '!$C$16:$C$54,0),1)," - ",L98),"")</f>
        <v/>
      </c>
      <c r="L98" s="176" t="str">
        <f>IFERROR(VLOOKUP(INDEX('8- Políticas de Administración '!$B$16:$F$63,MATCH('5- Identificación de Riesgos'!J98,'8- Políticas de Administración '!$C$16:$C$64,0),1),'8- Políticas de Administración '!$B$16:$F$64,5,FALSE),"")</f>
        <v/>
      </c>
      <c r="M98" s="432"/>
      <c r="N98" s="428"/>
      <c r="O98" s="252"/>
      <c r="P98" s="123"/>
      <c r="Q98" s="253"/>
      <c r="R98" s="253"/>
      <c r="S98" s="253"/>
      <c r="T98" s="253"/>
      <c r="U98" s="253"/>
      <c r="V98" s="253"/>
      <c r="W98" s="123"/>
      <c r="X98" s="123"/>
      <c r="Y98" s="123"/>
      <c r="Z98" s="123"/>
      <c r="AA98" s="123"/>
      <c r="AB98" s="123"/>
      <c r="AC98" s="123"/>
      <c r="AD98" s="123"/>
      <c r="AE98" s="123"/>
      <c r="AF98" s="123"/>
      <c r="AG98" s="123"/>
      <c r="AH98" s="123"/>
      <c r="AI98" s="123"/>
      <c r="AJ98" s="123"/>
      <c r="AK98" s="123"/>
      <c r="AL98" s="123"/>
      <c r="AM98" s="123"/>
      <c r="AN98" s="123"/>
      <c r="AO98" s="123"/>
      <c r="AP98" s="123"/>
      <c r="AQ98" s="123"/>
      <c r="AR98" s="123"/>
      <c r="AS98" s="123"/>
      <c r="AT98" s="123"/>
      <c r="AU98" s="123"/>
      <c r="AV98" s="123"/>
      <c r="AW98" s="123"/>
      <c r="AX98" s="123"/>
      <c r="AY98" s="123"/>
      <c r="AZ98" s="123"/>
      <c r="BA98" s="123"/>
      <c r="BB98" s="123"/>
      <c r="BC98" s="123"/>
      <c r="BD98" s="123"/>
      <c r="BE98" s="123"/>
      <c r="BF98" s="123"/>
      <c r="BG98" s="123"/>
      <c r="BH98" s="123"/>
      <c r="BI98" s="123"/>
      <c r="BJ98" s="123"/>
      <c r="BK98" s="123"/>
      <c r="BL98" s="123"/>
      <c r="BM98" s="123"/>
      <c r="BN98" s="123"/>
      <c r="BO98" s="123"/>
      <c r="BP98" s="123"/>
      <c r="BQ98" s="123"/>
      <c r="BR98" s="123"/>
      <c r="BS98" s="123"/>
      <c r="BT98" s="123"/>
      <c r="BU98" s="123"/>
      <c r="BV98" s="123"/>
      <c r="BW98" s="123"/>
      <c r="BX98" s="123"/>
      <c r="BY98" s="123"/>
      <c r="BZ98" s="123"/>
      <c r="CA98" s="123"/>
      <c r="CB98" s="123"/>
      <c r="CC98" s="123"/>
      <c r="CD98" s="123"/>
      <c r="CE98" s="123"/>
      <c r="CF98" s="123"/>
      <c r="CG98" s="123"/>
      <c r="CH98" s="123"/>
      <c r="CI98" s="123"/>
      <c r="CJ98" s="123"/>
      <c r="CK98" s="123"/>
      <c r="CL98" s="123"/>
      <c r="CM98" s="123"/>
      <c r="CN98" s="123"/>
      <c r="CO98" s="123"/>
      <c r="CP98" s="123"/>
      <c r="CQ98" s="123"/>
      <c r="CR98" s="123"/>
      <c r="CS98" s="123"/>
      <c r="CT98" s="123"/>
      <c r="CU98" s="123"/>
      <c r="CV98" s="123"/>
      <c r="CW98" s="123"/>
      <c r="CX98" s="123"/>
      <c r="CY98" s="123"/>
      <c r="CZ98" s="123"/>
      <c r="DA98" s="123"/>
      <c r="DB98" s="123"/>
      <c r="DC98" s="123"/>
      <c r="DD98" s="123"/>
      <c r="DE98" s="123"/>
      <c r="DF98" s="123"/>
      <c r="DG98" s="123"/>
      <c r="DH98" s="123"/>
      <c r="DI98" s="123"/>
      <c r="DJ98" s="123"/>
      <c r="DK98" s="123"/>
      <c r="DL98" s="123"/>
      <c r="DM98" s="123"/>
      <c r="DN98" s="123"/>
      <c r="DO98" s="123"/>
      <c r="DP98" s="123"/>
      <c r="DQ98" s="123"/>
      <c r="DR98" s="123"/>
      <c r="DS98" s="123"/>
      <c r="DT98" s="123"/>
      <c r="DU98" s="123"/>
      <c r="DV98" s="123"/>
      <c r="DW98" s="123"/>
      <c r="DX98" s="123"/>
      <c r="DY98" s="123"/>
      <c r="DZ98" s="123"/>
      <c r="EA98" s="123"/>
      <c r="EB98" s="123"/>
      <c r="EC98" s="123"/>
      <c r="ED98" s="123"/>
      <c r="EE98" s="123"/>
      <c r="EF98" s="123"/>
      <c r="EG98" s="123"/>
      <c r="EH98" s="123"/>
      <c r="EI98" s="123"/>
      <c r="EJ98" s="123"/>
      <c r="EK98" s="123"/>
      <c r="EL98" s="123"/>
      <c r="EM98" s="123"/>
      <c r="EN98" s="123"/>
      <c r="EO98" s="123"/>
      <c r="EP98" s="123"/>
      <c r="EQ98" s="123"/>
      <c r="ER98" s="123"/>
      <c r="ES98" s="123"/>
      <c r="ET98" s="123"/>
      <c r="EU98" s="123"/>
      <c r="EV98" s="123"/>
      <c r="EW98" s="123"/>
      <c r="EX98" s="123"/>
      <c r="EY98" s="123"/>
      <c r="EZ98" s="123"/>
      <c r="FA98" s="123"/>
      <c r="FB98" s="123"/>
      <c r="FC98" s="123"/>
      <c r="FD98" s="123"/>
      <c r="FE98" s="123"/>
      <c r="FF98" s="123"/>
      <c r="FG98" s="123"/>
      <c r="FH98" s="123"/>
      <c r="FI98" s="123"/>
      <c r="FJ98" s="123"/>
      <c r="FK98" s="123"/>
      <c r="FL98" s="123"/>
      <c r="FM98" s="123"/>
      <c r="FN98" s="123"/>
      <c r="FO98" s="123"/>
      <c r="FP98" s="123"/>
      <c r="FQ98" s="123"/>
      <c r="FR98" s="123"/>
      <c r="FS98" s="123"/>
      <c r="FT98" s="123"/>
      <c r="FU98" s="123"/>
      <c r="FV98" s="123"/>
      <c r="FW98" s="123"/>
      <c r="FX98" s="123"/>
      <c r="FY98" s="123"/>
      <c r="FZ98" s="123"/>
      <c r="GA98" s="123"/>
      <c r="GB98" s="123"/>
      <c r="GC98" s="123"/>
      <c r="GD98" s="123"/>
      <c r="GE98" s="123"/>
      <c r="GF98" s="123"/>
      <c r="GG98" s="123"/>
      <c r="GH98" s="123"/>
      <c r="GI98" s="123"/>
      <c r="GJ98" s="123"/>
      <c r="GK98" s="123"/>
      <c r="GL98" s="123"/>
      <c r="GM98" s="123"/>
      <c r="GN98" s="123"/>
      <c r="GO98" s="123"/>
      <c r="GP98" s="123"/>
      <c r="GQ98" s="123"/>
      <c r="GR98" s="123"/>
      <c r="GS98" s="123"/>
      <c r="GT98" s="123"/>
      <c r="GU98" s="123"/>
      <c r="GV98" s="123"/>
      <c r="GW98" s="123"/>
      <c r="GX98" s="123"/>
      <c r="GY98" s="123"/>
      <c r="GZ98" s="123"/>
      <c r="HA98" s="123"/>
      <c r="HB98" s="123"/>
      <c r="HC98" s="123"/>
      <c r="HD98" s="123"/>
      <c r="HE98" s="123"/>
      <c r="HF98" s="123"/>
      <c r="HG98" s="123"/>
      <c r="HH98" s="123"/>
      <c r="HI98" s="123"/>
      <c r="HJ98" s="123"/>
      <c r="HK98" s="123"/>
      <c r="HL98" s="123"/>
      <c r="HM98" s="123"/>
      <c r="HN98" s="123"/>
      <c r="HO98" s="123"/>
      <c r="HP98" s="123"/>
      <c r="HQ98" s="123"/>
      <c r="HR98" s="123"/>
      <c r="HS98" s="123"/>
      <c r="HT98" s="123"/>
      <c r="HU98" s="123"/>
      <c r="HV98" s="123"/>
      <c r="HW98" s="123"/>
      <c r="HX98" s="123"/>
      <c r="HY98" s="123"/>
      <c r="HZ98" s="123"/>
      <c r="IA98" s="123"/>
      <c r="IB98" s="123"/>
      <c r="IC98" s="123"/>
      <c r="ID98" s="123"/>
      <c r="IE98" s="123"/>
      <c r="IF98" s="123"/>
      <c r="IG98" s="123"/>
      <c r="IH98" s="123"/>
      <c r="II98" s="123"/>
      <c r="IJ98" s="123"/>
      <c r="IK98" s="123"/>
      <c r="IL98" s="123"/>
      <c r="IM98" s="123"/>
      <c r="IN98" s="123"/>
      <c r="IO98" s="123"/>
      <c r="IP98" s="123"/>
      <c r="IQ98" s="123"/>
      <c r="IR98" s="123"/>
      <c r="IS98" s="123"/>
      <c r="IT98" s="123"/>
      <c r="IU98" s="123"/>
      <c r="IV98" s="123"/>
    </row>
    <row r="99" spans="1:256" s="124" customFormat="1" ht="15.75" customHeight="1" thickBot="1">
      <c r="A99" s="484"/>
      <c r="B99" s="487"/>
      <c r="C99" s="448"/>
      <c r="D99" s="305"/>
      <c r="E99" s="433"/>
      <c r="F99" s="433"/>
      <c r="G99" s="436"/>
      <c r="H99" s="439"/>
      <c r="I99" s="157"/>
      <c r="J99" s="182"/>
      <c r="K99" s="157" t="str">
        <f>IFERROR(CONCATENATE(INDEX('8- Políticas de Administración '!$B$16:$F$53,MATCH('5- Identificación de Riesgos'!J99,'8- Políticas de Administración '!$C$16:$C$54,0),1)," - ",L99),"")</f>
        <v/>
      </c>
      <c r="L99" s="178" t="str">
        <f>IFERROR(VLOOKUP(INDEX('8- Políticas de Administración '!$B$16:$F$63,MATCH('5- Identificación de Riesgos'!J99,'8- Políticas de Administración '!$C$16:$C$64,0),1),'8- Políticas de Administración '!$B$16:$F$64,5,FALSE),"")</f>
        <v/>
      </c>
      <c r="M99" s="433"/>
      <c r="N99" s="429"/>
      <c r="O99" s="252"/>
      <c r="P99" s="123"/>
      <c r="Q99" s="253"/>
      <c r="R99" s="253"/>
      <c r="S99" s="253"/>
      <c r="T99" s="253"/>
      <c r="U99" s="253"/>
      <c r="V99" s="253"/>
      <c r="W99" s="123"/>
      <c r="X99" s="123"/>
      <c r="Y99" s="123"/>
      <c r="Z99" s="123"/>
      <c r="AA99" s="123"/>
      <c r="AB99" s="123"/>
      <c r="AC99" s="123"/>
      <c r="AD99" s="123"/>
      <c r="AE99" s="123"/>
      <c r="AF99" s="123"/>
      <c r="AG99" s="123"/>
      <c r="AH99" s="123"/>
      <c r="AI99" s="123"/>
      <c r="AJ99" s="123"/>
      <c r="AK99" s="123"/>
      <c r="AL99" s="123"/>
      <c r="AM99" s="123"/>
      <c r="AN99" s="123"/>
      <c r="AO99" s="123"/>
      <c r="AP99" s="123"/>
      <c r="AQ99" s="123"/>
      <c r="AR99" s="123"/>
      <c r="AS99" s="123"/>
      <c r="AT99" s="123"/>
      <c r="AU99" s="123"/>
      <c r="AV99" s="123"/>
      <c r="AW99" s="123"/>
      <c r="AX99" s="123"/>
      <c r="AY99" s="123"/>
      <c r="AZ99" s="123"/>
      <c r="BA99" s="123"/>
      <c r="BB99" s="123"/>
      <c r="BC99" s="123"/>
      <c r="BD99" s="123"/>
      <c r="BE99" s="123"/>
      <c r="BF99" s="123"/>
      <c r="BG99" s="123"/>
      <c r="BH99" s="123"/>
      <c r="BI99" s="123"/>
      <c r="BJ99" s="123"/>
      <c r="BK99" s="123"/>
      <c r="BL99" s="123"/>
      <c r="BM99" s="123"/>
      <c r="BN99" s="123"/>
      <c r="BO99" s="123"/>
      <c r="BP99" s="123"/>
      <c r="BQ99" s="123"/>
      <c r="BR99" s="123"/>
      <c r="BS99" s="123"/>
      <c r="BT99" s="123"/>
      <c r="BU99" s="123"/>
      <c r="BV99" s="123"/>
      <c r="BW99" s="123"/>
      <c r="BX99" s="123"/>
      <c r="BY99" s="123"/>
      <c r="BZ99" s="123"/>
      <c r="CA99" s="123"/>
      <c r="CB99" s="123"/>
      <c r="CC99" s="123"/>
      <c r="CD99" s="123"/>
      <c r="CE99" s="123"/>
      <c r="CF99" s="123"/>
      <c r="CG99" s="123"/>
      <c r="CH99" s="123"/>
      <c r="CI99" s="123"/>
      <c r="CJ99" s="123"/>
      <c r="CK99" s="123"/>
      <c r="CL99" s="123"/>
      <c r="CM99" s="123"/>
      <c r="CN99" s="123"/>
      <c r="CO99" s="123"/>
      <c r="CP99" s="123"/>
      <c r="CQ99" s="123"/>
      <c r="CR99" s="123"/>
      <c r="CS99" s="123"/>
      <c r="CT99" s="123"/>
      <c r="CU99" s="123"/>
      <c r="CV99" s="123"/>
      <c r="CW99" s="123"/>
      <c r="CX99" s="123"/>
      <c r="CY99" s="123"/>
      <c r="CZ99" s="123"/>
      <c r="DA99" s="123"/>
      <c r="DB99" s="123"/>
      <c r="DC99" s="123"/>
      <c r="DD99" s="123"/>
      <c r="DE99" s="123"/>
      <c r="DF99" s="123"/>
      <c r="DG99" s="123"/>
      <c r="DH99" s="123"/>
      <c r="DI99" s="123"/>
      <c r="DJ99" s="123"/>
      <c r="DK99" s="123"/>
      <c r="DL99" s="123"/>
      <c r="DM99" s="123"/>
      <c r="DN99" s="123"/>
      <c r="DO99" s="123"/>
      <c r="DP99" s="123"/>
      <c r="DQ99" s="123"/>
      <c r="DR99" s="123"/>
      <c r="DS99" s="123"/>
      <c r="DT99" s="123"/>
      <c r="DU99" s="123"/>
      <c r="DV99" s="123"/>
      <c r="DW99" s="123"/>
      <c r="DX99" s="123"/>
      <c r="DY99" s="123"/>
      <c r="DZ99" s="123"/>
      <c r="EA99" s="123"/>
      <c r="EB99" s="123"/>
      <c r="EC99" s="123"/>
      <c r="ED99" s="123"/>
      <c r="EE99" s="123"/>
      <c r="EF99" s="123"/>
      <c r="EG99" s="123"/>
      <c r="EH99" s="123"/>
      <c r="EI99" s="123"/>
      <c r="EJ99" s="123"/>
      <c r="EK99" s="123"/>
      <c r="EL99" s="123"/>
      <c r="EM99" s="123"/>
      <c r="EN99" s="123"/>
      <c r="EO99" s="123"/>
      <c r="EP99" s="123"/>
      <c r="EQ99" s="123"/>
      <c r="ER99" s="123"/>
      <c r="ES99" s="123"/>
      <c r="ET99" s="123"/>
      <c r="EU99" s="123"/>
      <c r="EV99" s="123"/>
      <c r="EW99" s="123"/>
      <c r="EX99" s="123"/>
      <c r="EY99" s="123"/>
      <c r="EZ99" s="123"/>
      <c r="FA99" s="123"/>
      <c r="FB99" s="123"/>
      <c r="FC99" s="123"/>
      <c r="FD99" s="123"/>
      <c r="FE99" s="123"/>
      <c r="FF99" s="123"/>
      <c r="FG99" s="123"/>
      <c r="FH99" s="123"/>
      <c r="FI99" s="123"/>
      <c r="FJ99" s="123"/>
      <c r="FK99" s="123"/>
      <c r="FL99" s="123"/>
      <c r="FM99" s="123"/>
      <c r="FN99" s="123"/>
      <c r="FO99" s="123"/>
      <c r="FP99" s="123"/>
      <c r="FQ99" s="123"/>
      <c r="FR99" s="123"/>
      <c r="FS99" s="123"/>
      <c r="FT99" s="123"/>
      <c r="FU99" s="123"/>
      <c r="FV99" s="123"/>
      <c r="FW99" s="123"/>
      <c r="FX99" s="123"/>
      <c r="FY99" s="123"/>
      <c r="FZ99" s="123"/>
      <c r="GA99" s="123"/>
      <c r="GB99" s="123"/>
      <c r="GC99" s="123"/>
      <c r="GD99" s="123"/>
      <c r="GE99" s="123"/>
      <c r="GF99" s="123"/>
      <c r="GG99" s="123"/>
      <c r="GH99" s="123"/>
      <c r="GI99" s="123"/>
      <c r="GJ99" s="123"/>
      <c r="GK99" s="123"/>
      <c r="GL99" s="123"/>
      <c r="GM99" s="123"/>
      <c r="GN99" s="123"/>
      <c r="GO99" s="123"/>
      <c r="GP99" s="123"/>
      <c r="GQ99" s="123"/>
      <c r="GR99" s="123"/>
      <c r="GS99" s="123"/>
      <c r="GT99" s="123"/>
      <c r="GU99" s="123"/>
      <c r="GV99" s="123"/>
      <c r="GW99" s="123"/>
      <c r="GX99" s="123"/>
      <c r="GY99" s="123"/>
      <c r="GZ99" s="123"/>
      <c r="HA99" s="123"/>
      <c r="HB99" s="123"/>
      <c r="HC99" s="123"/>
      <c r="HD99" s="123"/>
      <c r="HE99" s="123"/>
      <c r="HF99" s="123"/>
      <c r="HG99" s="123"/>
      <c r="HH99" s="123"/>
      <c r="HI99" s="123"/>
      <c r="HJ99" s="123"/>
      <c r="HK99" s="123"/>
      <c r="HL99" s="123"/>
      <c r="HM99" s="123"/>
      <c r="HN99" s="123"/>
      <c r="HO99" s="123"/>
      <c r="HP99" s="123"/>
      <c r="HQ99" s="123"/>
      <c r="HR99" s="123"/>
      <c r="HS99" s="123"/>
      <c r="HT99" s="123"/>
      <c r="HU99" s="123"/>
      <c r="HV99" s="123"/>
      <c r="HW99" s="123"/>
      <c r="HX99" s="123"/>
      <c r="HY99" s="123"/>
      <c r="HZ99" s="123"/>
      <c r="IA99" s="123"/>
      <c r="IB99" s="123"/>
      <c r="IC99" s="123"/>
      <c r="ID99" s="123"/>
      <c r="IE99" s="123"/>
      <c r="IF99" s="123"/>
      <c r="IG99" s="123"/>
      <c r="IH99" s="123"/>
      <c r="II99" s="123"/>
      <c r="IJ99" s="123"/>
      <c r="IK99" s="123"/>
      <c r="IL99" s="123"/>
      <c r="IM99" s="123"/>
      <c r="IN99" s="123"/>
      <c r="IO99" s="123"/>
      <c r="IP99" s="123"/>
      <c r="IQ99" s="123"/>
      <c r="IR99" s="123"/>
      <c r="IS99" s="123"/>
      <c r="IT99" s="123"/>
      <c r="IU99" s="123"/>
      <c r="IV99" s="123"/>
    </row>
    <row r="100" spans="1:256" s="124" customFormat="1" ht="43.5" customHeight="1">
      <c r="A100" s="482">
        <v>10</v>
      </c>
      <c r="B100" s="485" t="s">
        <v>317</v>
      </c>
      <c r="C100" s="446" t="s">
        <v>318</v>
      </c>
      <c r="D100" s="307" t="s">
        <v>313</v>
      </c>
      <c r="E100" s="431">
        <v>365</v>
      </c>
      <c r="F100" s="431">
        <v>365</v>
      </c>
      <c r="G100" s="434">
        <f t="shared" ref="G100" si="8">F100/E100</f>
        <v>1</v>
      </c>
      <c r="H100" s="437"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Alta - 5</v>
      </c>
      <c r="I100" s="155" t="s">
        <v>298</v>
      </c>
      <c r="J100" s="166" t="s">
        <v>314</v>
      </c>
      <c r="K100" s="155" t="str">
        <f>IFERROR(CONCATENATE(INDEX('8- Políticas de Administración '!$B$16:$F$53,MATCH('5- Identificación de Riesgos'!J100,'8- Políticas de Administración '!$C$16:$C$54,0),1)," - ",L100),"")</f>
        <v>Mayor - 4</v>
      </c>
      <c r="L100" s="177">
        <f>IFERROR(VLOOKUP(INDEX('8- Políticas de Administración '!$B$16:$F$63,MATCH('5- Identificación de Riesgos'!J100,'8- Políticas de Administración '!$C$16:$C$64,0),1),'8- Políticas de Administración '!$B$16:$F$64,5,FALSE),"")</f>
        <v>4</v>
      </c>
      <c r="M100" s="431" t="str">
        <f>IFERROR(CONCATENATE(INDEX('8- Políticas de Administración '!$B$16:$F$53,MATCH(ROUND(AVERAGE(L100:L109),0),'8- Políticas de Administración '!$F$16:$F$53,0),1)," - ",ROUND(AVERAGE(L100:L109),0)),"")</f>
        <v>Mayor - 4</v>
      </c>
      <c r="N100" s="427" t="str">
        <f>IFERROR(CONCATENATE(VLOOKUP((LEFT(H100,LEN(H100)-4)&amp;LEFT(M100,LEN(M100)-4)),'9- Matriz de Calor '!$D$18:$E$42,2,0)," - ",RIGHT(H100,1)*RIGHT(M100,1)),"")</f>
        <v>Alto - 20</v>
      </c>
      <c r="O100" s="256"/>
      <c r="P100" s="123"/>
      <c r="Q100" s="253"/>
      <c r="R100" s="253"/>
      <c r="S100" s="253"/>
      <c r="T100" s="253"/>
      <c r="U100" s="253"/>
      <c r="V100" s="25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123"/>
      <c r="AR100" s="123"/>
      <c r="AS100" s="123"/>
      <c r="AT100" s="123"/>
      <c r="AU100" s="123"/>
      <c r="AV100" s="123"/>
      <c r="AW100" s="123"/>
      <c r="AX100" s="123"/>
      <c r="AY100" s="123"/>
      <c r="AZ100" s="123"/>
      <c r="BA100" s="123"/>
      <c r="BB100" s="123"/>
      <c r="BC100" s="123"/>
      <c r="BD100" s="123"/>
      <c r="BE100" s="123"/>
      <c r="BF100" s="123"/>
      <c r="BG100" s="123"/>
      <c r="BH100" s="123"/>
      <c r="BI100" s="123"/>
      <c r="BJ100" s="123"/>
      <c r="BK100" s="123"/>
      <c r="BL100" s="123"/>
      <c r="BM100" s="123"/>
      <c r="BN100" s="123"/>
      <c r="BO100" s="123"/>
      <c r="BP100" s="123"/>
      <c r="BQ100" s="123"/>
      <c r="BR100" s="123"/>
      <c r="BS100" s="123"/>
      <c r="BT100" s="123"/>
      <c r="BU100" s="123"/>
      <c r="BV100" s="123"/>
      <c r="BW100" s="123"/>
      <c r="BX100" s="123"/>
      <c r="BY100" s="123"/>
      <c r="BZ100" s="123"/>
      <c r="CA100" s="123"/>
      <c r="CB100" s="123"/>
      <c r="CC100" s="123"/>
      <c r="CD100" s="123"/>
      <c r="CE100" s="123"/>
      <c r="CF100" s="123"/>
      <c r="CG100" s="123"/>
      <c r="CH100" s="123"/>
      <c r="CI100" s="123"/>
      <c r="CJ100" s="123"/>
      <c r="CK100" s="123"/>
      <c r="CL100" s="123"/>
      <c r="CM100" s="123"/>
      <c r="CN100" s="123"/>
      <c r="CO100" s="123"/>
      <c r="CP100" s="123"/>
      <c r="CQ100" s="123"/>
      <c r="CR100" s="123"/>
      <c r="CS100" s="123"/>
      <c r="CT100" s="123"/>
      <c r="CU100" s="123"/>
      <c r="CV100" s="123"/>
      <c r="CW100" s="123"/>
      <c r="CX100" s="123"/>
      <c r="CY100" s="123"/>
      <c r="CZ100" s="123"/>
      <c r="DA100" s="123"/>
      <c r="DB100" s="123"/>
      <c r="DC100" s="123"/>
      <c r="DD100" s="123"/>
      <c r="DE100" s="123"/>
      <c r="DF100" s="123"/>
      <c r="DG100" s="123"/>
      <c r="DH100" s="123"/>
      <c r="DI100" s="123"/>
      <c r="DJ100" s="123"/>
      <c r="DK100" s="123"/>
      <c r="DL100" s="123"/>
      <c r="DM100" s="123"/>
      <c r="DN100" s="123"/>
      <c r="DO100" s="123"/>
      <c r="DP100" s="123"/>
      <c r="DQ100" s="123"/>
      <c r="DR100" s="123"/>
      <c r="DS100" s="123"/>
      <c r="DT100" s="123"/>
      <c r="DU100" s="123"/>
      <c r="DV100" s="123"/>
      <c r="DW100" s="123"/>
      <c r="DX100" s="123"/>
      <c r="DY100" s="123"/>
      <c r="DZ100" s="123"/>
      <c r="EA100" s="123"/>
      <c r="EB100" s="123"/>
      <c r="EC100" s="123"/>
      <c r="ED100" s="123"/>
      <c r="EE100" s="123"/>
      <c r="EF100" s="123"/>
      <c r="EG100" s="123"/>
      <c r="EH100" s="123"/>
      <c r="EI100" s="123"/>
      <c r="EJ100" s="123"/>
      <c r="EK100" s="123"/>
      <c r="EL100" s="123"/>
      <c r="EM100" s="123"/>
      <c r="EN100" s="123"/>
      <c r="EO100" s="123"/>
      <c r="EP100" s="123"/>
      <c r="EQ100" s="123"/>
      <c r="ER100" s="123"/>
      <c r="ES100" s="123"/>
      <c r="ET100" s="123"/>
      <c r="EU100" s="123"/>
      <c r="EV100" s="123"/>
      <c r="EW100" s="123"/>
      <c r="EX100" s="123"/>
      <c r="EY100" s="123"/>
      <c r="EZ100" s="123"/>
      <c r="FA100" s="123"/>
      <c r="FB100" s="123"/>
      <c r="FC100" s="123"/>
      <c r="FD100" s="123"/>
      <c r="FE100" s="123"/>
      <c r="FF100" s="123"/>
      <c r="FG100" s="123"/>
      <c r="FH100" s="123"/>
      <c r="FI100" s="123"/>
      <c r="FJ100" s="123"/>
      <c r="FK100" s="123"/>
      <c r="FL100" s="123"/>
      <c r="FM100" s="123"/>
      <c r="FN100" s="123"/>
      <c r="FO100" s="123"/>
      <c r="FP100" s="123"/>
      <c r="FQ100" s="123"/>
      <c r="FR100" s="123"/>
      <c r="FS100" s="123"/>
      <c r="FT100" s="123"/>
      <c r="FU100" s="123"/>
      <c r="FV100" s="123"/>
      <c r="FW100" s="123"/>
      <c r="FX100" s="123"/>
      <c r="FY100" s="123"/>
      <c r="FZ100" s="123"/>
      <c r="GA100" s="123"/>
      <c r="GB100" s="123"/>
      <c r="GC100" s="123"/>
      <c r="GD100" s="123"/>
      <c r="GE100" s="123"/>
      <c r="GF100" s="123"/>
      <c r="GG100" s="123"/>
      <c r="GH100" s="123"/>
      <c r="GI100" s="123"/>
      <c r="GJ100" s="123"/>
      <c r="GK100" s="123"/>
      <c r="GL100" s="123"/>
      <c r="GM100" s="123"/>
      <c r="GN100" s="123"/>
      <c r="GO100" s="123"/>
      <c r="GP100" s="123"/>
      <c r="GQ100" s="123"/>
      <c r="GR100" s="123"/>
      <c r="GS100" s="123"/>
      <c r="GT100" s="123"/>
      <c r="GU100" s="123"/>
      <c r="GV100" s="123"/>
      <c r="GW100" s="123"/>
      <c r="GX100" s="123"/>
      <c r="GY100" s="123"/>
      <c r="GZ100" s="123"/>
      <c r="HA100" s="123"/>
      <c r="HB100" s="123"/>
      <c r="HC100" s="123"/>
      <c r="HD100" s="123"/>
      <c r="HE100" s="123"/>
      <c r="HF100" s="123"/>
      <c r="HG100" s="123"/>
      <c r="HH100" s="123"/>
      <c r="HI100" s="123"/>
      <c r="HJ100" s="123"/>
      <c r="HK100" s="123"/>
      <c r="HL100" s="123"/>
      <c r="HM100" s="123"/>
      <c r="HN100" s="123"/>
      <c r="HO100" s="123"/>
      <c r="HP100" s="123"/>
      <c r="HQ100" s="123"/>
      <c r="HR100" s="123"/>
      <c r="HS100" s="123"/>
      <c r="HT100" s="123"/>
      <c r="HU100" s="123"/>
      <c r="HV100" s="123"/>
      <c r="HW100" s="123"/>
      <c r="HX100" s="123"/>
      <c r="HY100" s="123"/>
      <c r="HZ100" s="123"/>
      <c r="IA100" s="123"/>
      <c r="IB100" s="123"/>
      <c r="IC100" s="123"/>
      <c r="ID100" s="123"/>
      <c r="IE100" s="123"/>
      <c r="IF100" s="123"/>
      <c r="IG100" s="123"/>
      <c r="IH100" s="123"/>
      <c r="II100" s="123"/>
      <c r="IJ100" s="123"/>
      <c r="IK100" s="123"/>
      <c r="IL100" s="123"/>
      <c r="IM100" s="123"/>
      <c r="IN100" s="123"/>
      <c r="IO100" s="123"/>
      <c r="IP100" s="123"/>
      <c r="IQ100" s="123"/>
      <c r="IR100" s="123"/>
      <c r="IS100" s="123"/>
      <c r="IT100" s="123"/>
      <c r="IU100" s="123"/>
      <c r="IV100" s="123"/>
    </row>
    <row r="101" spans="1:256" s="124" customFormat="1" ht="31.5" customHeight="1">
      <c r="A101" s="483"/>
      <c r="B101" s="486"/>
      <c r="C101" s="447"/>
      <c r="D101" s="304" t="s">
        <v>315</v>
      </c>
      <c r="E101" s="432"/>
      <c r="F101" s="432"/>
      <c r="G101" s="435"/>
      <c r="H101" s="438"/>
      <c r="I101" s="156"/>
      <c r="J101" s="181"/>
      <c r="K101" s="156" t="str">
        <f>IFERROR(CONCATENATE(INDEX('8- Políticas de Administración '!$B$16:$F$53,MATCH('5- Identificación de Riesgos'!J101,'8- Políticas de Administración '!$C$16:$C$54,0),1)," - ",L101),"")</f>
        <v/>
      </c>
      <c r="L101" s="176" t="str">
        <f>IFERROR(VLOOKUP(INDEX('8- Políticas de Administración '!$B$16:$F$63,MATCH('5- Identificación de Riesgos'!J101,'8- Políticas de Administración '!$C$16:$C$64,0),1),'8- Políticas de Administración '!$B$16:$F$64,5,FALSE),"")</f>
        <v/>
      </c>
      <c r="M101" s="432"/>
      <c r="N101" s="428"/>
      <c r="O101" s="256"/>
      <c r="P101" s="123"/>
      <c r="Q101" s="253"/>
      <c r="R101" s="253"/>
      <c r="S101" s="253"/>
      <c r="T101" s="253"/>
      <c r="U101" s="253"/>
      <c r="V101" s="25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123"/>
      <c r="AR101" s="123"/>
      <c r="AS101" s="123"/>
      <c r="AT101" s="123"/>
      <c r="AU101" s="123"/>
      <c r="AV101" s="123"/>
      <c r="AW101" s="123"/>
      <c r="AX101" s="123"/>
      <c r="AY101" s="123"/>
      <c r="AZ101" s="123"/>
      <c r="BA101" s="123"/>
      <c r="BB101" s="123"/>
      <c r="BC101" s="123"/>
      <c r="BD101" s="123"/>
      <c r="BE101" s="123"/>
      <c r="BF101" s="123"/>
      <c r="BG101" s="123"/>
      <c r="BH101" s="123"/>
      <c r="BI101" s="123"/>
      <c r="BJ101" s="123"/>
      <c r="BK101" s="123"/>
      <c r="BL101" s="123"/>
      <c r="BM101" s="123"/>
      <c r="BN101" s="123"/>
      <c r="BO101" s="123"/>
      <c r="BP101" s="123"/>
      <c r="BQ101" s="123"/>
      <c r="BR101" s="123"/>
      <c r="BS101" s="123"/>
      <c r="BT101" s="123"/>
      <c r="BU101" s="123"/>
      <c r="BV101" s="123"/>
      <c r="BW101" s="123"/>
      <c r="BX101" s="123"/>
      <c r="BY101" s="123"/>
      <c r="BZ101" s="123"/>
      <c r="CA101" s="123"/>
      <c r="CB101" s="123"/>
      <c r="CC101" s="123"/>
      <c r="CD101" s="123"/>
      <c r="CE101" s="123"/>
      <c r="CF101" s="123"/>
      <c r="CG101" s="123"/>
      <c r="CH101" s="123"/>
      <c r="CI101" s="123"/>
      <c r="CJ101" s="123"/>
      <c r="CK101" s="123"/>
      <c r="CL101" s="123"/>
      <c r="CM101" s="123"/>
      <c r="CN101" s="123"/>
      <c r="CO101" s="123"/>
      <c r="CP101" s="123"/>
      <c r="CQ101" s="123"/>
      <c r="CR101" s="123"/>
      <c r="CS101" s="123"/>
      <c r="CT101" s="123"/>
      <c r="CU101" s="123"/>
      <c r="CV101" s="123"/>
      <c r="CW101" s="123"/>
      <c r="CX101" s="123"/>
      <c r="CY101" s="123"/>
      <c r="CZ101" s="123"/>
      <c r="DA101" s="123"/>
      <c r="DB101" s="123"/>
      <c r="DC101" s="123"/>
      <c r="DD101" s="123"/>
      <c r="DE101" s="123"/>
      <c r="DF101" s="123"/>
      <c r="DG101" s="123"/>
      <c r="DH101" s="123"/>
      <c r="DI101" s="123"/>
      <c r="DJ101" s="123"/>
      <c r="DK101" s="123"/>
      <c r="DL101" s="123"/>
      <c r="DM101" s="123"/>
      <c r="DN101" s="123"/>
      <c r="DO101" s="123"/>
      <c r="DP101" s="123"/>
      <c r="DQ101" s="123"/>
      <c r="DR101" s="123"/>
      <c r="DS101" s="123"/>
      <c r="DT101" s="123"/>
      <c r="DU101" s="123"/>
      <c r="DV101" s="123"/>
      <c r="DW101" s="123"/>
      <c r="DX101" s="123"/>
      <c r="DY101" s="123"/>
      <c r="DZ101" s="123"/>
      <c r="EA101" s="123"/>
      <c r="EB101" s="123"/>
      <c r="EC101" s="123"/>
      <c r="ED101" s="123"/>
      <c r="EE101" s="123"/>
      <c r="EF101" s="123"/>
      <c r="EG101" s="123"/>
      <c r="EH101" s="123"/>
      <c r="EI101" s="123"/>
      <c r="EJ101" s="123"/>
      <c r="EK101" s="123"/>
      <c r="EL101" s="123"/>
      <c r="EM101" s="123"/>
      <c r="EN101" s="123"/>
      <c r="EO101" s="123"/>
      <c r="EP101" s="123"/>
      <c r="EQ101" s="123"/>
      <c r="ER101" s="123"/>
      <c r="ES101" s="123"/>
      <c r="ET101" s="123"/>
      <c r="EU101" s="123"/>
      <c r="EV101" s="123"/>
      <c r="EW101" s="123"/>
      <c r="EX101" s="123"/>
      <c r="EY101" s="123"/>
      <c r="EZ101" s="123"/>
      <c r="FA101" s="123"/>
      <c r="FB101" s="123"/>
      <c r="FC101" s="123"/>
      <c r="FD101" s="123"/>
      <c r="FE101" s="123"/>
      <c r="FF101" s="123"/>
      <c r="FG101" s="123"/>
      <c r="FH101" s="123"/>
      <c r="FI101" s="123"/>
      <c r="FJ101" s="123"/>
      <c r="FK101" s="123"/>
      <c r="FL101" s="123"/>
      <c r="FM101" s="123"/>
      <c r="FN101" s="123"/>
      <c r="FO101" s="123"/>
      <c r="FP101" s="123"/>
      <c r="FQ101" s="123"/>
      <c r="FR101" s="123"/>
      <c r="FS101" s="123"/>
      <c r="FT101" s="123"/>
      <c r="FU101" s="123"/>
      <c r="FV101" s="123"/>
      <c r="FW101" s="123"/>
      <c r="FX101" s="123"/>
      <c r="FY101" s="123"/>
      <c r="FZ101" s="123"/>
      <c r="GA101" s="123"/>
      <c r="GB101" s="123"/>
      <c r="GC101" s="123"/>
      <c r="GD101" s="123"/>
      <c r="GE101" s="123"/>
      <c r="GF101" s="123"/>
      <c r="GG101" s="123"/>
      <c r="GH101" s="123"/>
      <c r="GI101" s="123"/>
      <c r="GJ101" s="123"/>
      <c r="GK101" s="123"/>
      <c r="GL101" s="123"/>
      <c r="GM101" s="123"/>
      <c r="GN101" s="123"/>
      <c r="GO101" s="123"/>
      <c r="GP101" s="123"/>
      <c r="GQ101" s="123"/>
      <c r="GR101" s="123"/>
      <c r="GS101" s="123"/>
      <c r="GT101" s="123"/>
      <c r="GU101" s="123"/>
      <c r="GV101" s="123"/>
      <c r="GW101" s="123"/>
      <c r="GX101" s="123"/>
      <c r="GY101" s="123"/>
      <c r="GZ101" s="123"/>
      <c r="HA101" s="123"/>
      <c r="HB101" s="123"/>
      <c r="HC101" s="123"/>
      <c r="HD101" s="123"/>
      <c r="HE101" s="123"/>
      <c r="HF101" s="123"/>
      <c r="HG101" s="123"/>
      <c r="HH101" s="123"/>
      <c r="HI101" s="123"/>
      <c r="HJ101" s="123"/>
      <c r="HK101" s="123"/>
      <c r="HL101" s="123"/>
      <c r="HM101" s="123"/>
      <c r="HN101" s="123"/>
      <c r="HO101" s="123"/>
      <c r="HP101" s="123"/>
      <c r="HQ101" s="123"/>
      <c r="HR101" s="123"/>
      <c r="HS101" s="123"/>
      <c r="HT101" s="123"/>
      <c r="HU101" s="123"/>
      <c r="HV101" s="123"/>
      <c r="HW101" s="123"/>
      <c r="HX101" s="123"/>
      <c r="HY101" s="123"/>
      <c r="HZ101" s="123"/>
      <c r="IA101" s="123"/>
      <c r="IB101" s="123"/>
      <c r="IC101" s="123"/>
      <c r="ID101" s="123"/>
      <c r="IE101" s="123"/>
      <c r="IF101" s="123"/>
      <c r="IG101" s="123"/>
      <c r="IH101" s="123"/>
      <c r="II101" s="123"/>
      <c r="IJ101" s="123"/>
      <c r="IK101" s="123"/>
      <c r="IL101" s="123"/>
      <c r="IM101" s="123"/>
      <c r="IN101" s="123"/>
      <c r="IO101" s="123"/>
      <c r="IP101" s="123"/>
      <c r="IQ101" s="123"/>
      <c r="IR101" s="123"/>
      <c r="IS101" s="123"/>
      <c r="IT101" s="123"/>
      <c r="IU101" s="123"/>
      <c r="IV101" s="123"/>
    </row>
    <row r="102" spans="1:256" s="124" customFormat="1" ht="27.75" customHeight="1">
      <c r="A102" s="483"/>
      <c r="B102" s="486"/>
      <c r="C102" s="447"/>
      <c r="D102" s="303" t="s">
        <v>319</v>
      </c>
      <c r="E102" s="432"/>
      <c r="F102" s="432"/>
      <c r="G102" s="435"/>
      <c r="H102" s="438"/>
      <c r="I102" s="156"/>
      <c r="J102" s="181"/>
      <c r="K102" s="156" t="str">
        <f>IFERROR(CONCATENATE(INDEX('8- Políticas de Administración '!$B$16:$F$53,MATCH('5- Identificación de Riesgos'!J102,'8- Políticas de Administración '!$C$16:$C$54,0),1)," - ",L102),"")</f>
        <v/>
      </c>
      <c r="L102" s="176" t="str">
        <f>IFERROR(VLOOKUP(INDEX('8- Políticas de Administración '!$B$16:$F$63,MATCH('5- Identificación de Riesgos'!J102,'8- Políticas de Administración '!$C$16:$C$64,0),1),'8- Políticas de Administración '!$B$16:$F$64,5,FALSE),"")</f>
        <v/>
      </c>
      <c r="M102" s="432"/>
      <c r="N102" s="428"/>
      <c r="O102" s="256"/>
      <c r="P102" s="123"/>
      <c r="Q102" s="253"/>
      <c r="R102" s="253"/>
      <c r="S102" s="253"/>
      <c r="T102" s="253"/>
      <c r="U102" s="253"/>
      <c r="V102" s="25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123"/>
      <c r="AR102" s="123"/>
      <c r="AS102" s="123"/>
      <c r="AT102" s="123"/>
      <c r="AU102" s="123"/>
      <c r="AV102" s="123"/>
      <c r="AW102" s="123"/>
      <c r="AX102" s="123"/>
      <c r="AY102" s="123"/>
      <c r="AZ102" s="123"/>
      <c r="BA102" s="123"/>
      <c r="BB102" s="123"/>
      <c r="BC102" s="123"/>
      <c r="BD102" s="123"/>
      <c r="BE102" s="123"/>
      <c r="BF102" s="123"/>
      <c r="BG102" s="123"/>
      <c r="BH102" s="123"/>
      <c r="BI102" s="123"/>
      <c r="BJ102" s="123"/>
      <c r="BK102" s="123"/>
      <c r="BL102" s="123"/>
      <c r="BM102" s="123"/>
      <c r="BN102" s="123"/>
      <c r="BO102" s="123"/>
      <c r="BP102" s="123"/>
      <c r="BQ102" s="123"/>
      <c r="BR102" s="123"/>
      <c r="BS102" s="123"/>
      <c r="BT102" s="123"/>
      <c r="BU102" s="123"/>
      <c r="BV102" s="123"/>
      <c r="BW102" s="123"/>
      <c r="BX102" s="123"/>
      <c r="BY102" s="123"/>
      <c r="BZ102" s="123"/>
      <c r="CA102" s="123"/>
      <c r="CB102" s="123"/>
      <c r="CC102" s="123"/>
      <c r="CD102" s="123"/>
      <c r="CE102" s="123"/>
      <c r="CF102" s="123"/>
      <c r="CG102" s="123"/>
      <c r="CH102" s="123"/>
      <c r="CI102" s="123"/>
      <c r="CJ102" s="123"/>
      <c r="CK102" s="123"/>
      <c r="CL102" s="123"/>
      <c r="CM102" s="123"/>
      <c r="CN102" s="123"/>
      <c r="CO102" s="123"/>
      <c r="CP102" s="123"/>
      <c r="CQ102" s="123"/>
      <c r="CR102" s="123"/>
      <c r="CS102" s="123"/>
      <c r="CT102" s="123"/>
      <c r="CU102" s="123"/>
      <c r="CV102" s="123"/>
      <c r="CW102" s="123"/>
      <c r="CX102" s="123"/>
      <c r="CY102" s="123"/>
      <c r="CZ102" s="123"/>
      <c r="DA102" s="123"/>
      <c r="DB102" s="123"/>
      <c r="DC102" s="123"/>
      <c r="DD102" s="123"/>
      <c r="DE102" s="123"/>
      <c r="DF102" s="123"/>
      <c r="DG102" s="123"/>
      <c r="DH102" s="123"/>
      <c r="DI102" s="123"/>
      <c r="DJ102" s="123"/>
      <c r="DK102" s="123"/>
      <c r="DL102" s="123"/>
      <c r="DM102" s="123"/>
      <c r="DN102" s="123"/>
      <c r="DO102" s="123"/>
      <c r="DP102" s="123"/>
      <c r="DQ102" s="123"/>
      <c r="DR102" s="123"/>
      <c r="DS102" s="123"/>
      <c r="DT102" s="123"/>
      <c r="DU102" s="123"/>
      <c r="DV102" s="123"/>
      <c r="DW102" s="123"/>
      <c r="DX102" s="123"/>
      <c r="DY102" s="123"/>
      <c r="DZ102" s="123"/>
      <c r="EA102" s="123"/>
      <c r="EB102" s="123"/>
      <c r="EC102" s="123"/>
      <c r="ED102" s="123"/>
      <c r="EE102" s="123"/>
      <c r="EF102" s="123"/>
      <c r="EG102" s="123"/>
      <c r="EH102" s="123"/>
      <c r="EI102" s="123"/>
      <c r="EJ102" s="123"/>
      <c r="EK102" s="123"/>
      <c r="EL102" s="123"/>
      <c r="EM102" s="123"/>
      <c r="EN102" s="123"/>
      <c r="EO102" s="123"/>
      <c r="EP102" s="123"/>
      <c r="EQ102" s="123"/>
      <c r="ER102" s="123"/>
      <c r="ES102" s="123"/>
      <c r="ET102" s="123"/>
      <c r="EU102" s="123"/>
      <c r="EV102" s="123"/>
      <c r="EW102" s="123"/>
      <c r="EX102" s="123"/>
      <c r="EY102" s="123"/>
      <c r="EZ102" s="123"/>
      <c r="FA102" s="123"/>
      <c r="FB102" s="123"/>
      <c r="FC102" s="123"/>
      <c r="FD102" s="123"/>
      <c r="FE102" s="123"/>
      <c r="FF102" s="123"/>
      <c r="FG102" s="123"/>
      <c r="FH102" s="123"/>
      <c r="FI102" s="123"/>
      <c r="FJ102" s="123"/>
      <c r="FK102" s="123"/>
      <c r="FL102" s="123"/>
      <c r="FM102" s="123"/>
      <c r="FN102" s="123"/>
      <c r="FO102" s="123"/>
      <c r="FP102" s="123"/>
      <c r="FQ102" s="123"/>
      <c r="FR102" s="123"/>
      <c r="FS102" s="123"/>
      <c r="FT102" s="123"/>
      <c r="FU102" s="123"/>
      <c r="FV102" s="123"/>
      <c r="FW102" s="123"/>
      <c r="FX102" s="123"/>
      <c r="FY102" s="123"/>
      <c r="FZ102" s="123"/>
      <c r="GA102" s="123"/>
      <c r="GB102" s="123"/>
      <c r="GC102" s="123"/>
      <c r="GD102" s="123"/>
      <c r="GE102" s="123"/>
      <c r="GF102" s="123"/>
      <c r="GG102" s="123"/>
      <c r="GH102" s="123"/>
      <c r="GI102" s="123"/>
      <c r="GJ102" s="123"/>
      <c r="GK102" s="123"/>
      <c r="GL102" s="123"/>
      <c r="GM102" s="123"/>
      <c r="GN102" s="123"/>
      <c r="GO102" s="123"/>
      <c r="GP102" s="123"/>
      <c r="GQ102" s="123"/>
      <c r="GR102" s="123"/>
      <c r="GS102" s="123"/>
      <c r="GT102" s="123"/>
      <c r="GU102" s="123"/>
      <c r="GV102" s="123"/>
      <c r="GW102" s="123"/>
      <c r="GX102" s="123"/>
      <c r="GY102" s="123"/>
      <c r="GZ102" s="123"/>
      <c r="HA102" s="123"/>
      <c r="HB102" s="123"/>
      <c r="HC102" s="123"/>
      <c r="HD102" s="123"/>
      <c r="HE102" s="123"/>
      <c r="HF102" s="123"/>
      <c r="HG102" s="123"/>
      <c r="HH102" s="123"/>
      <c r="HI102" s="123"/>
      <c r="HJ102" s="123"/>
      <c r="HK102" s="123"/>
      <c r="HL102" s="123"/>
      <c r="HM102" s="123"/>
      <c r="HN102" s="123"/>
      <c r="HO102" s="123"/>
      <c r="HP102" s="123"/>
      <c r="HQ102" s="123"/>
      <c r="HR102" s="123"/>
      <c r="HS102" s="123"/>
      <c r="HT102" s="123"/>
      <c r="HU102" s="123"/>
      <c r="HV102" s="123"/>
      <c r="HW102" s="123"/>
      <c r="HX102" s="123"/>
      <c r="HY102" s="123"/>
      <c r="HZ102" s="123"/>
      <c r="IA102" s="123"/>
      <c r="IB102" s="123"/>
      <c r="IC102" s="123"/>
      <c r="ID102" s="123"/>
      <c r="IE102" s="123"/>
      <c r="IF102" s="123"/>
      <c r="IG102" s="123"/>
      <c r="IH102" s="123"/>
      <c r="II102" s="123"/>
      <c r="IJ102" s="123"/>
      <c r="IK102" s="123"/>
      <c r="IL102" s="123"/>
      <c r="IM102" s="123"/>
      <c r="IN102" s="123"/>
      <c r="IO102" s="123"/>
      <c r="IP102" s="123"/>
      <c r="IQ102" s="123"/>
      <c r="IR102" s="123"/>
      <c r="IS102" s="123"/>
      <c r="IT102" s="123"/>
      <c r="IU102" s="123"/>
      <c r="IV102" s="123"/>
    </row>
    <row r="103" spans="1:256" s="124" customFormat="1" ht="15.75" customHeight="1">
      <c r="A103" s="483"/>
      <c r="B103" s="486"/>
      <c r="C103" s="447"/>
      <c r="D103" s="304"/>
      <c r="E103" s="432"/>
      <c r="F103" s="432"/>
      <c r="G103" s="435"/>
      <c r="H103" s="438"/>
      <c r="I103" s="156"/>
      <c r="J103" s="181"/>
      <c r="K103" s="156" t="str">
        <f>IFERROR(CONCATENATE(INDEX('8- Políticas de Administración '!$B$16:$F$53,MATCH('5- Identificación de Riesgos'!J103,'8- Políticas de Administración '!$C$16:$C$54,0),1)," - ",L103),"")</f>
        <v/>
      </c>
      <c r="L103" s="176" t="str">
        <f>IFERROR(VLOOKUP(INDEX('8- Políticas de Administración '!$B$16:$F$63,MATCH('5- Identificación de Riesgos'!J103,'8- Políticas de Administración '!$C$16:$C$64,0),1),'8- Políticas de Administración '!$B$16:$F$64,5,FALSE),"")</f>
        <v/>
      </c>
      <c r="M103" s="432"/>
      <c r="N103" s="428"/>
      <c r="O103" s="256"/>
      <c r="P103" s="123"/>
      <c r="Q103" s="253"/>
      <c r="R103" s="253"/>
      <c r="S103" s="253"/>
      <c r="T103" s="253"/>
      <c r="U103" s="253"/>
      <c r="V103" s="25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123"/>
      <c r="AR103" s="123"/>
      <c r="AS103" s="123"/>
      <c r="AT103" s="123"/>
      <c r="AU103" s="123"/>
      <c r="AV103" s="123"/>
      <c r="AW103" s="123"/>
      <c r="AX103" s="123"/>
      <c r="AY103" s="123"/>
      <c r="AZ103" s="123"/>
      <c r="BA103" s="123"/>
      <c r="BB103" s="123"/>
      <c r="BC103" s="123"/>
      <c r="BD103" s="123"/>
      <c r="BE103" s="123"/>
      <c r="BF103" s="123"/>
      <c r="BG103" s="123"/>
      <c r="BH103" s="123"/>
      <c r="BI103" s="123"/>
      <c r="BJ103" s="123"/>
      <c r="BK103" s="123"/>
      <c r="BL103" s="123"/>
      <c r="BM103" s="123"/>
      <c r="BN103" s="123"/>
      <c r="BO103" s="123"/>
      <c r="BP103" s="123"/>
      <c r="BQ103" s="123"/>
      <c r="BR103" s="123"/>
      <c r="BS103" s="123"/>
      <c r="BT103" s="123"/>
      <c r="BU103" s="123"/>
      <c r="BV103" s="123"/>
      <c r="BW103" s="123"/>
      <c r="BX103" s="123"/>
      <c r="BY103" s="123"/>
      <c r="BZ103" s="123"/>
      <c r="CA103" s="123"/>
      <c r="CB103" s="123"/>
      <c r="CC103" s="123"/>
      <c r="CD103" s="123"/>
      <c r="CE103" s="123"/>
      <c r="CF103" s="123"/>
      <c r="CG103" s="123"/>
      <c r="CH103" s="123"/>
      <c r="CI103" s="123"/>
      <c r="CJ103" s="123"/>
      <c r="CK103" s="123"/>
      <c r="CL103" s="123"/>
      <c r="CM103" s="123"/>
      <c r="CN103" s="123"/>
      <c r="CO103" s="123"/>
      <c r="CP103" s="123"/>
      <c r="CQ103" s="123"/>
      <c r="CR103" s="123"/>
      <c r="CS103" s="123"/>
      <c r="CT103" s="123"/>
      <c r="CU103" s="123"/>
      <c r="CV103" s="123"/>
      <c r="CW103" s="123"/>
      <c r="CX103" s="123"/>
      <c r="CY103" s="123"/>
      <c r="CZ103" s="123"/>
      <c r="DA103" s="123"/>
      <c r="DB103" s="123"/>
      <c r="DC103" s="123"/>
      <c r="DD103" s="123"/>
      <c r="DE103" s="123"/>
      <c r="DF103" s="123"/>
      <c r="DG103" s="123"/>
      <c r="DH103" s="123"/>
      <c r="DI103" s="123"/>
      <c r="DJ103" s="123"/>
      <c r="DK103" s="123"/>
      <c r="DL103" s="123"/>
      <c r="DM103" s="123"/>
      <c r="DN103" s="123"/>
      <c r="DO103" s="123"/>
      <c r="DP103" s="123"/>
      <c r="DQ103" s="123"/>
      <c r="DR103" s="123"/>
      <c r="DS103" s="123"/>
      <c r="DT103" s="123"/>
      <c r="DU103" s="123"/>
      <c r="DV103" s="123"/>
      <c r="DW103" s="123"/>
      <c r="DX103" s="123"/>
      <c r="DY103" s="123"/>
      <c r="DZ103" s="123"/>
      <c r="EA103" s="123"/>
      <c r="EB103" s="123"/>
      <c r="EC103" s="123"/>
      <c r="ED103" s="123"/>
      <c r="EE103" s="123"/>
      <c r="EF103" s="123"/>
      <c r="EG103" s="123"/>
      <c r="EH103" s="123"/>
      <c r="EI103" s="123"/>
      <c r="EJ103" s="123"/>
      <c r="EK103" s="123"/>
      <c r="EL103" s="123"/>
      <c r="EM103" s="123"/>
      <c r="EN103" s="123"/>
      <c r="EO103" s="123"/>
      <c r="EP103" s="123"/>
      <c r="EQ103" s="123"/>
      <c r="ER103" s="123"/>
      <c r="ES103" s="123"/>
      <c r="ET103" s="123"/>
      <c r="EU103" s="123"/>
      <c r="EV103" s="123"/>
      <c r="EW103" s="123"/>
      <c r="EX103" s="123"/>
      <c r="EY103" s="123"/>
      <c r="EZ103" s="123"/>
      <c r="FA103" s="123"/>
      <c r="FB103" s="123"/>
      <c r="FC103" s="123"/>
      <c r="FD103" s="123"/>
      <c r="FE103" s="123"/>
      <c r="FF103" s="123"/>
      <c r="FG103" s="123"/>
      <c r="FH103" s="123"/>
      <c r="FI103" s="123"/>
      <c r="FJ103" s="123"/>
      <c r="FK103" s="123"/>
      <c r="FL103" s="123"/>
      <c r="FM103" s="123"/>
      <c r="FN103" s="123"/>
      <c r="FO103" s="123"/>
      <c r="FP103" s="123"/>
      <c r="FQ103" s="123"/>
      <c r="FR103" s="123"/>
      <c r="FS103" s="123"/>
      <c r="FT103" s="123"/>
      <c r="FU103" s="123"/>
      <c r="FV103" s="123"/>
      <c r="FW103" s="123"/>
      <c r="FX103" s="123"/>
      <c r="FY103" s="123"/>
      <c r="FZ103" s="123"/>
      <c r="GA103" s="123"/>
      <c r="GB103" s="123"/>
      <c r="GC103" s="123"/>
      <c r="GD103" s="123"/>
      <c r="GE103" s="123"/>
      <c r="GF103" s="123"/>
      <c r="GG103" s="123"/>
      <c r="GH103" s="123"/>
      <c r="GI103" s="123"/>
      <c r="GJ103" s="123"/>
      <c r="GK103" s="123"/>
      <c r="GL103" s="123"/>
      <c r="GM103" s="123"/>
      <c r="GN103" s="123"/>
      <c r="GO103" s="123"/>
      <c r="GP103" s="123"/>
      <c r="GQ103" s="123"/>
      <c r="GR103" s="123"/>
      <c r="GS103" s="123"/>
      <c r="GT103" s="123"/>
      <c r="GU103" s="123"/>
      <c r="GV103" s="123"/>
      <c r="GW103" s="123"/>
      <c r="GX103" s="123"/>
      <c r="GY103" s="123"/>
      <c r="GZ103" s="123"/>
      <c r="HA103" s="123"/>
      <c r="HB103" s="123"/>
      <c r="HC103" s="123"/>
      <c r="HD103" s="123"/>
      <c r="HE103" s="123"/>
      <c r="HF103" s="123"/>
      <c r="HG103" s="123"/>
      <c r="HH103" s="123"/>
      <c r="HI103" s="123"/>
      <c r="HJ103" s="123"/>
      <c r="HK103" s="123"/>
      <c r="HL103" s="123"/>
      <c r="HM103" s="123"/>
      <c r="HN103" s="123"/>
      <c r="HO103" s="123"/>
      <c r="HP103" s="123"/>
      <c r="HQ103" s="123"/>
      <c r="HR103" s="123"/>
      <c r="HS103" s="123"/>
      <c r="HT103" s="123"/>
      <c r="HU103" s="123"/>
      <c r="HV103" s="123"/>
      <c r="HW103" s="123"/>
      <c r="HX103" s="123"/>
      <c r="HY103" s="123"/>
      <c r="HZ103" s="123"/>
      <c r="IA103" s="123"/>
      <c r="IB103" s="123"/>
      <c r="IC103" s="123"/>
      <c r="ID103" s="123"/>
      <c r="IE103" s="123"/>
      <c r="IF103" s="123"/>
      <c r="IG103" s="123"/>
      <c r="IH103" s="123"/>
      <c r="II103" s="123"/>
      <c r="IJ103" s="123"/>
      <c r="IK103" s="123"/>
      <c r="IL103" s="123"/>
      <c r="IM103" s="123"/>
      <c r="IN103" s="123"/>
      <c r="IO103" s="123"/>
      <c r="IP103" s="123"/>
      <c r="IQ103" s="123"/>
      <c r="IR103" s="123"/>
      <c r="IS103" s="123"/>
      <c r="IT103" s="123"/>
      <c r="IU103" s="123"/>
      <c r="IV103" s="123"/>
    </row>
    <row r="104" spans="1:256" s="124" customFormat="1" ht="15.75" customHeight="1">
      <c r="A104" s="483"/>
      <c r="B104" s="486"/>
      <c r="C104" s="447"/>
      <c r="D104" s="309"/>
      <c r="E104" s="432"/>
      <c r="F104" s="432"/>
      <c r="G104" s="435"/>
      <c r="H104" s="438"/>
      <c r="I104" s="156"/>
      <c r="J104" s="181"/>
      <c r="K104" s="156" t="str">
        <f>IFERROR(CONCATENATE(INDEX('8- Políticas de Administración '!$B$16:$F$53,MATCH('5- Identificación de Riesgos'!J104,'8- Políticas de Administración '!$C$16:$C$54,0),1)," - ",L104),"")</f>
        <v/>
      </c>
      <c r="L104" s="176" t="str">
        <f>IFERROR(VLOOKUP(INDEX('8- Políticas de Administración '!$B$16:$F$63,MATCH('5- Identificación de Riesgos'!J104,'8- Políticas de Administración '!$C$16:$C$64,0),1),'8- Políticas de Administración '!$B$16:$F$64,5,FALSE),"")</f>
        <v/>
      </c>
      <c r="M104" s="432"/>
      <c r="N104" s="428"/>
      <c r="O104" s="256"/>
      <c r="P104" s="123"/>
      <c r="Q104" s="253"/>
      <c r="R104" s="253"/>
      <c r="S104" s="253"/>
      <c r="T104" s="253"/>
      <c r="U104" s="253"/>
      <c r="V104" s="253"/>
      <c r="W104" s="123"/>
      <c r="X104" s="123"/>
      <c r="Y104" s="123"/>
      <c r="Z104" s="123"/>
      <c r="AA104" s="123"/>
      <c r="AB104" s="123"/>
      <c r="AC104" s="123"/>
      <c r="AD104" s="123"/>
      <c r="AE104" s="123"/>
      <c r="AF104" s="123"/>
      <c r="AG104" s="123"/>
      <c r="AH104" s="123"/>
      <c r="AI104" s="123"/>
      <c r="AJ104" s="123"/>
      <c r="AK104" s="123"/>
      <c r="AL104" s="123"/>
      <c r="AM104" s="123"/>
      <c r="AN104" s="123"/>
      <c r="AO104" s="123"/>
      <c r="AP104" s="123"/>
      <c r="AQ104" s="123"/>
      <c r="AR104" s="123"/>
      <c r="AS104" s="123"/>
      <c r="AT104" s="123"/>
      <c r="AU104" s="123"/>
      <c r="AV104" s="123"/>
      <c r="AW104" s="123"/>
      <c r="AX104" s="123"/>
      <c r="AY104" s="123"/>
      <c r="AZ104" s="123"/>
      <c r="BA104" s="123"/>
      <c r="BB104" s="123"/>
      <c r="BC104" s="123"/>
      <c r="BD104" s="123"/>
      <c r="BE104" s="123"/>
      <c r="BF104" s="123"/>
      <c r="BG104" s="123"/>
      <c r="BH104" s="123"/>
      <c r="BI104" s="123"/>
      <c r="BJ104" s="123"/>
      <c r="BK104" s="123"/>
      <c r="BL104" s="123"/>
      <c r="BM104" s="123"/>
      <c r="BN104" s="123"/>
      <c r="BO104" s="123"/>
      <c r="BP104" s="123"/>
      <c r="BQ104" s="123"/>
      <c r="BR104" s="123"/>
      <c r="BS104" s="123"/>
      <c r="BT104" s="123"/>
      <c r="BU104" s="123"/>
      <c r="BV104" s="123"/>
      <c r="BW104" s="123"/>
      <c r="BX104" s="123"/>
      <c r="BY104" s="123"/>
      <c r="BZ104" s="123"/>
      <c r="CA104" s="123"/>
      <c r="CB104" s="123"/>
      <c r="CC104" s="123"/>
      <c r="CD104" s="123"/>
      <c r="CE104" s="123"/>
      <c r="CF104" s="123"/>
      <c r="CG104" s="123"/>
      <c r="CH104" s="123"/>
      <c r="CI104" s="123"/>
      <c r="CJ104" s="123"/>
      <c r="CK104" s="123"/>
      <c r="CL104" s="123"/>
      <c r="CM104" s="123"/>
      <c r="CN104" s="123"/>
      <c r="CO104" s="123"/>
      <c r="CP104" s="123"/>
      <c r="CQ104" s="123"/>
      <c r="CR104" s="123"/>
      <c r="CS104" s="123"/>
      <c r="CT104" s="123"/>
      <c r="CU104" s="123"/>
      <c r="CV104" s="123"/>
      <c r="CW104" s="123"/>
      <c r="CX104" s="123"/>
      <c r="CY104" s="123"/>
      <c r="CZ104" s="123"/>
      <c r="DA104" s="123"/>
      <c r="DB104" s="123"/>
      <c r="DC104" s="123"/>
      <c r="DD104" s="123"/>
      <c r="DE104" s="123"/>
      <c r="DF104" s="123"/>
      <c r="DG104" s="123"/>
      <c r="DH104" s="123"/>
      <c r="DI104" s="123"/>
      <c r="DJ104" s="123"/>
      <c r="DK104" s="123"/>
      <c r="DL104" s="123"/>
      <c r="DM104" s="123"/>
      <c r="DN104" s="123"/>
      <c r="DO104" s="123"/>
      <c r="DP104" s="123"/>
      <c r="DQ104" s="123"/>
      <c r="DR104" s="123"/>
      <c r="DS104" s="123"/>
      <c r="DT104" s="123"/>
      <c r="DU104" s="123"/>
      <c r="DV104" s="123"/>
      <c r="DW104" s="123"/>
      <c r="DX104" s="123"/>
      <c r="DY104" s="123"/>
      <c r="DZ104" s="123"/>
      <c r="EA104" s="123"/>
      <c r="EB104" s="123"/>
      <c r="EC104" s="123"/>
      <c r="ED104" s="123"/>
      <c r="EE104" s="123"/>
      <c r="EF104" s="123"/>
      <c r="EG104" s="123"/>
      <c r="EH104" s="123"/>
      <c r="EI104" s="123"/>
      <c r="EJ104" s="123"/>
      <c r="EK104" s="123"/>
      <c r="EL104" s="123"/>
      <c r="EM104" s="123"/>
      <c r="EN104" s="123"/>
      <c r="EO104" s="123"/>
      <c r="EP104" s="123"/>
      <c r="EQ104" s="123"/>
      <c r="ER104" s="123"/>
      <c r="ES104" s="123"/>
      <c r="ET104" s="123"/>
      <c r="EU104" s="123"/>
      <c r="EV104" s="123"/>
      <c r="EW104" s="123"/>
      <c r="EX104" s="123"/>
      <c r="EY104" s="123"/>
      <c r="EZ104" s="123"/>
      <c r="FA104" s="123"/>
      <c r="FB104" s="123"/>
      <c r="FC104" s="123"/>
      <c r="FD104" s="123"/>
      <c r="FE104" s="123"/>
      <c r="FF104" s="123"/>
      <c r="FG104" s="123"/>
      <c r="FH104" s="123"/>
      <c r="FI104" s="123"/>
      <c r="FJ104" s="123"/>
      <c r="FK104" s="123"/>
      <c r="FL104" s="123"/>
      <c r="FM104" s="123"/>
      <c r="FN104" s="123"/>
      <c r="FO104" s="123"/>
      <c r="FP104" s="123"/>
      <c r="FQ104" s="123"/>
      <c r="FR104" s="123"/>
      <c r="FS104" s="123"/>
      <c r="FT104" s="123"/>
      <c r="FU104" s="123"/>
      <c r="FV104" s="123"/>
      <c r="FW104" s="123"/>
      <c r="FX104" s="123"/>
      <c r="FY104" s="123"/>
      <c r="FZ104" s="123"/>
      <c r="GA104" s="123"/>
      <c r="GB104" s="123"/>
      <c r="GC104" s="123"/>
      <c r="GD104" s="123"/>
      <c r="GE104" s="123"/>
      <c r="GF104" s="123"/>
      <c r="GG104" s="123"/>
      <c r="GH104" s="123"/>
      <c r="GI104" s="123"/>
      <c r="GJ104" s="123"/>
      <c r="GK104" s="123"/>
      <c r="GL104" s="123"/>
      <c r="GM104" s="123"/>
      <c r="GN104" s="123"/>
      <c r="GO104" s="123"/>
      <c r="GP104" s="123"/>
      <c r="GQ104" s="123"/>
      <c r="GR104" s="123"/>
      <c r="GS104" s="123"/>
      <c r="GT104" s="123"/>
      <c r="GU104" s="123"/>
      <c r="GV104" s="123"/>
      <c r="GW104" s="123"/>
      <c r="GX104" s="123"/>
      <c r="GY104" s="123"/>
      <c r="GZ104" s="123"/>
      <c r="HA104" s="123"/>
      <c r="HB104" s="123"/>
      <c r="HC104" s="123"/>
      <c r="HD104" s="123"/>
      <c r="HE104" s="123"/>
      <c r="HF104" s="123"/>
      <c r="HG104" s="123"/>
      <c r="HH104" s="123"/>
      <c r="HI104" s="123"/>
      <c r="HJ104" s="123"/>
      <c r="HK104" s="123"/>
      <c r="HL104" s="123"/>
      <c r="HM104" s="123"/>
      <c r="HN104" s="123"/>
      <c r="HO104" s="123"/>
      <c r="HP104" s="123"/>
      <c r="HQ104" s="123"/>
      <c r="HR104" s="123"/>
      <c r="HS104" s="123"/>
      <c r="HT104" s="123"/>
      <c r="HU104" s="123"/>
      <c r="HV104" s="123"/>
      <c r="HW104" s="123"/>
      <c r="HX104" s="123"/>
      <c r="HY104" s="123"/>
      <c r="HZ104" s="123"/>
      <c r="IA104" s="123"/>
      <c r="IB104" s="123"/>
      <c r="IC104" s="123"/>
      <c r="ID104" s="123"/>
      <c r="IE104" s="123"/>
      <c r="IF104" s="123"/>
      <c r="IG104" s="123"/>
      <c r="IH104" s="123"/>
      <c r="II104" s="123"/>
      <c r="IJ104" s="123"/>
      <c r="IK104" s="123"/>
      <c r="IL104" s="123"/>
      <c r="IM104" s="123"/>
      <c r="IN104" s="123"/>
      <c r="IO104" s="123"/>
      <c r="IP104" s="123"/>
      <c r="IQ104" s="123"/>
      <c r="IR104" s="123"/>
      <c r="IS104" s="123"/>
      <c r="IT104" s="123"/>
      <c r="IU104" s="123"/>
      <c r="IV104" s="123"/>
    </row>
    <row r="105" spans="1:256" s="124" customFormat="1" ht="15.75" customHeight="1">
      <c r="A105" s="483"/>
      <c r="B105" s="486"/>
      <c r="C105" s="447"/>
      <c r="D105" s="304"/>
      <c r="E105" s="432"/>
      <c r="F105" s="432"/>
      <c r="G105" s="435"/>
      <c r="H105" s="438"/>
      <c r="I105" s="156"/>
      <c r="J105" s="181"/>
      <c r="K105" s="156" t="str">
        <f>IFERROR(CONCATENATE(INDEX('8- Políticas de Administración '!$B$16:$F$53,MATCH('5- Identificación de Riesgos'!J105,'8- Políticas de Administración '!$C$16:$C$54,0),1)," - ",L105),"")</f>
        <v/>
      </c>
      <c r="L105" s="176" t="str">
        <f>IFERROR(VLOOKUP(INDEX('8- Políticas de Administración '!$B$16:$F$63,MATCH('5- Identificación de Riesgos'!J105,'8- Políticas de Administración '!$C$16:$C$64,0),1),'8- Políticas de Administración '!$B$16:$F$64,5,FALSE),"")</f>
        <v/>
      </c>
      <c r="M105" s="432"/>
      <c r="N105" s="428"/>
      <c r="O105" s="256"/>
      <c r="P105" s="123"/>
      <c r="Q105" s="253"/>
      <c r="R105" s="253"/>
      <c r="S105" s="253"/>
      <c r="T105" s="253"/>
      <c r="U105" s="253"/>
      <c r="V105" s="25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23"/>
      <c r="BA105" s="123"/>
      <c r="BB105" s="123"/>
      <c r="BC105" s="123"/>
      <c r="BD105" s="123"/>
      <c r="BE105" s="123"/>
      <c r="BF105" s="123"/>
      <c r="BG105" s="123"/>
      <c r="BH105" s="123"/>
      <c r="BI105" s="123"/>
      <c r="BJ105" s="123"/>
      <c r="BK105" s="123"/>
      <c r="BL105" s="123"/>
      <c r="BM105" s="123"/>
      <c r="BN105" s="123"/>
      <c r="BO105" s="123"/>
      <c r="BP105" s="123"/>
      <c r="BQ105" s="123"/>
      <c r="BR105" s="123"/>
      <c r="BS105" s="123"/>
      <c r="BT105" s="123"/>
      <c r="BU105" s="123"/>
      <c r="BV105" s="123"/>
      <c r="BW105" s="123"/>
      <c r="BX105" s="123"/>
      <c r="BY105" s="123"/>
      <c r="BZ105" s="123"/>
      <c r="CA105" s="123"/>
      <c r="CB105" s="123"/>
      <c r="CC105" s="123"/>
      <c r="CD105" s="123"/>
      <c r="CE105" s="123"/>
      <c r="CF105" s="123"/>
      <c r="CG105" s="123"/>
      <c r="CH105" s="123"/>
      <c r="CI105" s="123"/>
      <c r="CJ105" s="123"/>
      <c r="CK105" s="123"/>
      <c r="CL105" s="123"/>
      <c r="CM105" s="123"/>
      <c r="CN105" s="123"/>
      <c r="CO105" s="123"/>
      <c r="CP105" s="123"/>
      <c r="CQ105" s="123"/>
      <c r="CR105" s="123"/>
      <c r="CS105" s="123"/>
      <c r="CT105" s="123"/>
      <c r="CU105" s="123"/>
      <c r="CV105" s="123"/>
      <c r="CW105" s="123"/>
      <c r="CX105" s="123"/>
      <c r="CY105" s="123"/>
      <c r="CZ105" s="123"/>
      <c r="DA105" s="123"/>
      <c r="DB105" s="123"/>
      <c r="DC105" s="123"/>
      <c r="DD105" s="123"/>
      <c r="DE105" s="123"/>
      <c r="DF105" s="123"/>
      <c r="DG105" s="123"/>
      <c r="DH105" s="123"/>
      <c r="DI105" s="123"/>
      <c r="DJ105" s="123"/>
      <c r="DK105" s="123"/>
      <c r="DL105" s="123"/>
      <c r="DM105" s="123"/>
      <c r="DN105" s="123"/>
      <c r="DO105" s="123"/>
      <c r="DP105" s="123"/>
      <c r="DQ105" s="123"/>
      <c r="DR105" s="123"/>
      <c r="DS105" s="123"/>
      <c r="DT105" s="123"/>
      <c r="DU105" s="123"/>
      <c r="DV105" s="123"/>
      <c r="DW105" s="123"/>
      <c r="DX105" s="123"/>
      <c r="DY105" s="123"/>
      <c r="DZ105" s="123"/>
      <c r="EA105" s="123"/>
      <c r="EB105" s="123"/>
      <c r="EC105" s="123"/>
      <c r="ED105" s="123"/>
      <c r="EE105" s="123"/>
      <c r="EF105" s="123"/>
      <c r="EG105" s="123"/>
      <c r="EH105" s="123"/>
      <c r="EI105" s="123"/>
      <c r="EJ105" s="123"/>
      <c r="EK105" s="123"/>
      <c r="EL105" s="123"/>
      <c r="EM105" s="123"/>
      <c r="EN105" s="123"/>
      <c r="EO105" s="123"/>
      <c r="EP105" s="123"/>
      <c r="EQ105" s="123"/>
      <c r="ER105" s="123"/>
      <c r="ES105" s="123"/>
      <c r="ET105" s="123"/>
      <c r="EU105" s="123"/>
      <c r="EV105" s="123"/>
      <c r="EW105" s="123"/>
      <c r="EX105" s="123"/>
      <c r="EY105" s="123"/>
      <c r="EZ105" s="123"/>
      <c r="FA105" s="123"/>
      <c r="FB105" s="123"/>
      <c r="FC105" s="123"/>
      <c r="FD105" s="123"/>
      <c r="FE105" s="123"/>
      <c r="FF105" s="123"/>
      <c r="FG105" s="123"/>
      <c r="FH105" s="123"/>
      <c r="FI105" s="123"/>
      <c r="FJ105" s="123"/>
      <c r="FK105" s="123"/>
      <c r="FL105" s="123"/>
      <c r="FM105" s="123"/>
      <c r="FN105" s="123"/>
      <c r="FO105" s="123"/>
      <c r="FP105" s="123"/>
      <c r="FQ105" s="123"/>
      <c r="FR105" s="123"/>
      <c r="FS105" s="123"/>
      <c r="FT105" s="123"/>
      <c r="FU105" s="123"/>
      <c r="FV105" s="123"/>
      <c r="FW105" s="123"/>
      <c r="FX105" s="123"/>
      <c r="FY105" s="123"/>
      <c r="FZ105" s="123"/>
      <c r="GA105" s="123"/>
      <c r="GB105" s="123"/>
      <c r="GC105" s="123"/>
      <c r="GD105" s="123"/>
      <c r="GE105" s="123"/>
      <c r="GF105" s="123"/>
      <c r="GG105" s="123"/>
      <c r="GH105" s="123"/>
      <c r="GI105" s="123"/>
      <c r="GJ105" s="123"/>
      <c r="GK105" s="123"/>
      <c r="GL105" s="123"/>
      <c r="GM105" s="123"/>
      <c r="GN105" s="123"/>
      <c r="GO105" s="123"/>
      <c r="GP105" s="123"/>
      <c r="GQ105" s="123"/>
      <c r="GR105" s="123"/>
      <c r="GS105" s="123"/>
      <c r="GT105" s="123"/>
      <c r="GU105" s="123"/>
      <c r="GV105" s="123"/>
      <c r="GW105" s="123"/>
      <c r="GX105" s="123"/>
      <c r="GY105" s="123"/>
      <c r="GZ105" s="123"/>
      <c r="HA105" s="123"/>
      <c r="HB105" s="123"/>
      <c r="HC105" s="123"/>
      <c r="HD105" s="123"/>
      <c r="HE105" s="123"/>
      <c r="HF105" s="123"/>
      <c r="HG105" s="123"/>
      <c r="HH105" s="123"/>
      <c r="HI105" s="123"/>
      <c r="HJ105" s="123"/>
      <c r="HK105" s="123"/>
      <c r="HL105" s="123"/>
      <c r="HM105" s="123"/>
      <c r="HN105" s="123"/>
      <c r="HO105" s="123"/>
      <c r="HP105" s="123"/>
      <c r="HQ105" s="123"/>
      <c r="HR105" s="123"/>
      <c r="HS105" s="123"/>
      <c r="HT105" s="123"/>
      <c r="HU105" s="123"/>
      <c r="HV105" s="123"/>
      <c r="HW105" s="123"/>
      <c r="HX105" s="123"/>
      <c r="HY105" s="123"/>
      <c r="HZ105" s="123"/>
      <c r="IA105" s="123"/>
      <c r="IB105" s="123"/>
      <c r="IC105" s="123"/>
      <c r="ID105" s="123"/>
      <c r="IE105" s="123"/>
      <c r="IF105" s="123"/>
      <c r="IG105" s="123"/>
      <c r="IH105" s="123"/>
      <c r="II105" s="123"/>
      <c r="IJ105" s="123"/>
      <c r="IK105" s="123"/>
      <c r="IL105" s="123"/>
      <c r="IM105" s="123"/>
      <c r="IN105" s="123"/>
      <c r="IO105" s="123"/>
      <c r="IP105" s="123"/>
      <c r="IQ105" s="123"/>
      <c r="IR105" s="123"/>
      <c r="IS105" s="123"/>
      <c r="IT105" s="123"/>
      <c r="IU105" s="123"/>
      <c r="IV105" s="123"/>
    </row>
    <row r="106" spans="1:256" s="124" customFormat="1" ht="15.75" customHeight="1">
      <c r="A106" s="483"/>
      <c r="B106" s="486"/>
      <c r="C106" s="447"/>
      <c r="D106" s="304"/>
      <c r="E106" s="432"/>
      <c r="F106" s="432"/>
      <c r="G106" s="435"/>
      <c r="H106" s="438"/>
      <c r="I106" s="156"/>
      <c r="J106" s="181"/>
      <c r="K106" s="156" t="str">
        <f>IFERROR(CONCATENATE(INDEX('8- Políticas de Administración '!$B$16:$F$53,MATCH('5- Identificación de Riesgos'!J106,'8- Políticas de Administración '!$C$16:$C$54,0),1)," - ",L106),"")</f>
        <v/>
      </c>
      <c r="L106" s="176" t="str">
        <f>IFERROR(VLOOKUP(INDEX('8- Políticas de Administración '!$B$16:$F$63,MATCH('5- Identificación de Riesgos'!J106,'8- Políticas de Administración '!$C$16:$C$64,0),1),'8- Políticas de Administración '!$B$16:$F$64,5,FALSE),"")</f>
        <v/>
      </c>
      <c r="M106" s="432"/>
      <c r="N106" s="428"/>
      <c r="O106" s="256"/>
      <c r="P106" s="123"/>
      <c r="Q106" s="253"/>
      <c r="R106" s="253"/>
      <c r="S106" s="253"/>
      <c r="T106" s="253"/>
      <c r="U106" s="253"/>
      <c r="V106" s="253"/>
      <c r="W106" s="123"/>
      <c r="X106" s="123"/>
      <c r="Y106" s="123"/>
      <c r="Z106" s="123"/>
      <c r="AA106" s="123"/>
      <c r="AB106" s="123"/>
      <c r="AC106" s="123"/>
      <c r="AD106" s="123"/>
      <c r="AE106" s="123"/>
      <c r="AF106" s="123"/>
      <c r="AG106" s="123"/>
      <c r="AH106" s="123"/>
      <c r="AI106" s="123"/>
      <c r="AJ106" s="123"/>
      <c r="AK106" s="123"/>
      <c r="AL106" s="123"/>
      <c r="AM106" s="123"/>
      <c r="AN106" s="123"/>
      <c r="AO106" s="123"/>
      <c r="AP106" s="123"/>
      <c r="AQ106" s="123"/>
      <c r="AR106" s="123"/>
      <c r="AS106" s="123"/>
      <c r="AT106" s="123"/>
      <c r="AU106" s="123"/>
      <c r="AV106" s="123"/>
      <c r="AW106" s="123"/>
      <c r="AX106" s="123"/>
      <c r="AY106" s="123"/>
      <c r="AZ106" s="123"/>
      <c r="BA106" s="123"/>
      <c r="BB106" s="123"/>
      <c r="BC106" s="123"/>
      <c r="BD106" s="123"/>
      <c r="BE106" s="123"/>
      <c r="BF106" s="123"/>
      <c r="BG106" s="123"/>
      <c r="BH106" s="123"/>
      <c r="BI106" s="123"/>
      <c r="BJ106" s="123"/>
      <c r="BK106" s="123"/>
      <c r="BL106" s="123"/>
      <c r="BM106" s="123"/>
      <c r="BN106" s="123"/>
      <c r="BO106" s="123"/>
      <c r="BP106" s="123"/>
      <c r="BQ106" s="123"/>
      <c r="BR106" s="123"/>
      <c r="BS106" s="123"/>
      <c r="BT106" s="123"/>
      <c r="BU106" s="123"/>
      <c r="BV106" s="123"/>
      <c r="BW106" s="123"/>
      <c r="BX106" s="123"/>
      <c r="BY106" s="123"/>
      <c r="BZ106" s="123"/>
      <c r="CA106" s="123"/>
      <c r="CB106" s="123"/>
      <c r="CC106" s="123"/>
      <c r="CD106" s="123"/>
      <c r="CE106" s="123"/>
      <c r="CF106" s="123"/>
      <c r="CG106" s="123"/>
      <c r="CH106" s="123"/>
      <c r="CI106" s="123"/>
      <c r="CJ106" s="123"/>
      <c r="CK106" s="123"/>
      <c r="CL106" s="123"/>
      <c r="CM106" s="123"/>
      <c r="CN106" s="123"/>
      <c r="CO106" s="123"/>
      <c r="CP106" s="123"/>
      <c r="CQ106" s="123"/>
      <c r="CR106" s="123"/>
      <c r="CS106" s="123"/>
      <c r="CT106" s="123"/>
      <c r="CU106" s="123"/>
      <c r="CV106" s="123"/>
      <c r="CW106" s="123"/>
      <c r="CX106" s="123"/>
      <c r="CY106" s="123"/>
      <c r="CZ106" s="123"/>
      <c r="DA106" s="123"/>
      <c r="DB106" s="123"/>
      <c r="DC106" s="123"/>
      <c r="DD106" s="123"/>
      <c r="DE106" s="123"/>
      <c r="DF106" s="123"/>
      <c r="DG106" s="123"/>
      <c r="DH106" s="123"/>
      <c r="DI106" s="123"/>
      <c r="DJ106" s="123"/>
      <c r="DK106" s="123"/>
      <c r="DL106" s="123"/>
      <c r="DM106" s="123"/>
      <c r="DN106" s="123"/>
      <c r="DO106" s="123"/>
      <c r="DP106" s="123"/>
      <c r="DQ106" s="123"/>
      <c r="DR106" s="123"/>
      <c r="DS106" s="123"/>
      <c r="DT106" s="123"/>
      <c r="DU106" s="123"/>
      <c r="DV106" s="123"/>
      <c r="DW106" s="123"/>
      <c r="DX106" s="123"/>
      <c r="DY106" s="123"/>
      <c r="DZ106" s="123"/>
      <c r="EA106" s="123"/>
      <c r="EB106" s="123"/>
      <c r="EC106" s="123"/>
      <c r="ED106" s="123"/>
      <c r="EE106" s="123"/>
      <c r="EF106" s="123"/>
      <c r="EG106" s="123"/>
      <c r="EH106" s="123"/>
      <c r="EI106" s="123"/>
      <c r="EJ106" s="123"/>
      <c r="EK106" s="123"/>
      <c r="EL106" s="123"/>
      <c r="EM106" s="123"/>
      <c r="EN106" s="123"/>
      <c r="EO106" s="123"/>
      <c r="EP106" s="123"/>
      <c r="EQ106" s="123"/>
      <c r="ER106" s="123"/>
      <c r="ES106" s="123"/>
      <c r="ET106" s="123"/>
      <c r="EU106" s="123"/>
      <c r="EV106" s="123"/>
      <c r="EW106" s="123"/>
      <c r="EX106" s="123"/>
      <c r="EY106" s="123"/>
      <c r="EZ106" s="123"/>
      <c r="FA106" s="123"/>
      <c r="FB106" s="123"/>
      <c r="FC106" s="123"/>
      <c r="FD106" s="123"/>
      <c r="FE106" s="123"/>
      <c r="FF106" s="123"/>
      <c r="FG106" s="123"/>
      <c r="FH106" s="123"/>
      <c r="FI106" s="123"/>
      <c r="FJ106" s="123"/>
      <c r="FK106" s="123"/>
      <c r="FL106" s="123"/>
      <c r="FM106" s="123"/>
      <c r="FN106" s="123"/>
      <c r="FO106" s="123"/>
      <c r="FP106" s="123"/>
      <c r="FQ106" s="123"/>
      <c r="FR106" s="123"/>
      <c r="FS106" s="123"/>
      <c r="FT106" s="123"/>
      <c r="FU106" s="123"/>
      <c r="FV106" s="123"/>
      <c r="FW106" s="123"/>
      <c r="FX106" s="123"/>
      <c r="FY106" s="123"/>
      <c r="FZ106" s="123"/>
      <c r="GA106" s="123"/>
      <c r="GB106" s="123"/>
      <c r="GC106" s="123"/>
      <c r="GD106" s="123"/>
      <c r="GE106" s="123"/>
      <c r="GF106" s="123"/>
      <c r="GG106" s="123"/>
      <c r="GH106" s="123"/>
      <c r="GI106" s="123"/>
      <c r="GJ106" s="123"/>
      <c r="GK106" s="123"/>
      <c r="GL106" s="123"/>
      <c r="GM106" s="123"/>
      <c r="GN106" s="123"/>
      <c r="GO106" s="123"/>
      <c r="GP106" s="123"/>
      <c r="GQ106" s="123"/>
      <c r="GR106" s="123"/>
      <c r="GS106" s="123"/>
      <c r="GT106" s="123"/>
      <c r="GU106" s="123"/>
      <c r="GV106" s="123"/>
      <c r="GW106" s="123"/>
      <c r="GX106" s="123"/>
      <c r="GY106" s="123"/>
      <c r="GZ106" s="123"/>
      <c r="HA106" s="123"/>
      <c r="HB106" s="123"/>
      <c r="HC106" s="123"/>
      <c r="HD106" s="123"/>
      <c r="HE106" s="123"/>
      <c r="HF106" s="123"/>
      <c r="HG106" s="123"/>
      <c r="HH106" s="123"/>
      <c r="HI106" s="123"/>
      <c r="HJ106" s="123"/>
      <c r="HK106" s="123"/>
      <c r="HL106" s="123"/>
      <c r="HM106" s="123"/>
      <c r="HN106" s="123"/>
      <c r="HO106" s="123"/>
      <c r="HP106" s="123"/>
      <c r="HQ106" s="123"/>
      <c r="HR106" s="123"/>
      <c r="HS106" s="123"/>
      <c r="HT106" s="123"/>
      <c r="HU106" s="123"/>
      <c r="HV106" s="123"/>
      <c r="HW106" s="123"/>
      <c r="HX106" s="123"/>
      <c r="HY106" s="123"/>
      <c r="HZ106" s="123"/>
      <c r="IA106" s="123"/>
      <c r="IB106" s="123"/>
      <c r="IC106" s="123"/>
      <c r="ID106" s="123"/>
      <c r="IE106" s="123"/>
      <c r="IF106" s="123"/>
      <c r="IG106" s="123"/>
      <c r="IH106" s="123"/>
      <c r="II106" s="123"/>
      <c r="IJ106" s="123"/>
      <c r="IK106" s="123"/>
      <c r="IL106" s="123"/>
      <c r="IM106" s="123"/>
      <c r="IN106" s="123"/>
      <c r="IO106" s="123"/>
      <c r="IP106" s="123"/>
      <c r="IQ106" s="123"/>
      <c r="IR106" s="123"/>
      <c r="IS106" s="123"/>
      <c r="IT106" s="123"/>
      <c r="IU106" s="123"/>
      <c r="IV106" s="123"/>
    </row>
    <row r="107" spans="1:256" s="124" customFormat="1" ht="15.75" customHeight="1">
      <c r="A107" s="483"/>
      <c r="B107" s="486"/>
      <c r="C107" s="447"/>
      <c r="D107" s="304"/>
      <c r="E107" s="432"/>
      <c r="F107" s="432"/>
      <c r="G107" s="435"/>
      <c r="H107" s="438"/>
      <c r="I107" s="156"/>
      <c r="J107" s="181"/>
      <c r="K107" s="156" t="str">
        <f>IFERROR(CONCATENATE(INDEX('8- Políticas de Administración '!$B$16:$F$53,MATCH('5- Identificación de Riesgos'!J107,'8- Políticas de Administración '!$C$16:$C$54,0),1)," - ",L107),"")</f>
        <v/>
      </c>
      <c r="L107" s="176" t="str">
        <f>IFERROR(VLOOKUP(INDEX('8- Políticas de Administración '!$B$16:$F$63,MATCH('5- Identificación de Riesgos'!J107,'8- Políticas de Administración '!$C$16:$C$64,0),1),'8- Políticas de Administración '!$B$16:$F$64,5,FALSE),"")</f>
        <v/>
      </c>
      <c r="M107" s="432"/>
      <c r="N107" s="428"/>
      <c r="O107" s="256"/>
      <c r="P107" s="123"/>
      <c r="Q107" s="253"/>
      <c r="R107" s="253"/>
      <c r="S107" s="253"/>
      <c r="T107" s="253"/>
      <c r="U107" s="253"/>
      <c r="V107" s="253"/>
      <c r="W107" s="123"/>
      <c r="X107" s="123"/>
      <c r="Y107" s="123"/>
      <c r="Z107" s="123"/>
      <c r="AA107" s="123"/>
      <c r="AB107" s="123"/>
      <c r="AC107" s="123"/>
      <c r="AD107" s="123"/>
      <c r="AE107" s="123"/>
      <c r="AF107" s="123"/>
      <c r="AG107" s="123"/>
      <c r="AH107" s="123"/>
      <c r="AI107" s="123"/>
      <c r="AJ107" s="123"/>
      <c r="AK107" s="123"/>
      <c r="AL107" s="123"/>
      <c r="AM107" s="123"/>
      <c r="AN107" s="123"/>
      <c r="AO107" s="123"/>
      <c r="AP107" s="123"/>
      <c r="AQ107" s="123"/>
      <c r="AR107" s="123"/>
      <c r="AS107" s="123"/>
      <c r="AT107" s="123"/>
      <c r="AU107" s="123"/>
      <c r="AV107" s="123"/>
      <c r="AW107" s="123"/>
      <c r="AX107" s="123"/>
      <c r="AY107" s="123"/>
      <c r="AZ107" s="123"/>
      <c r="BA107" s="123"/>
      <c r="BB107" s="123"/>
      <c r="BC107" s="123"/>
      <c r="BD107" s="123"/>
      <c r="BE107" s="123"/>
      <c r="BF107" s="123"/>
      <c r="BG107" s="123"/>
      <c r="BH107" s="123"/>
      <c r="BI107" s="123"/>
      <c r="BJ107" s="123"/>
      <c r="BK107" s="123"/>
      <c r="BL107" s="123"/>
      <c r="BM107" s="123"/>
      <c r="BN107" s="123"/>
      <c r="BO107" s="123"/>
      <c r="BP107" s="123"/>
      <c r="BQ107" s="123"/>
      <c r="BR107" s="123"/>
      <c r="BS107" s="123"/>
      <c r="BT107" s="123"/>
      <c r="BU107" s="123"/>
      <c r="BV107" s="123"/>
      <c r="BW107" s="123"/>
      <c r="BX107" s="123"/>
      <c r="BY107" s="123"/>
      <c r="BZ107" s="123"/>
      <c r="CA107" s="123"/>
      <c r="CB107" s="123"/>
      <c r="CC107" s="123"/>
      <c r="CD107" s="123"/>
      <c r="CE107" s="123"/>
      <c r="CF107" s="123"/>
      <c r="CG107" s="123"/>
      <c r="CH107" s="123"/>
      <c r="CI107" s="123"/>
      <c r="CJ107" s="123"/>
      <c r="CK107" s="123"/>
      <c r="CL107" s="123"/>
      <c r="CM107" s="123"/>
      <c r="CN107" s="123"/>
      <c r="CO107" s="123"/>
      <c r="CP107" s="123"/>
      <c r="CQ107" s="123"/>
      <c r="CR107" s="123"/>
      <c r="CS107" s="123"/>
      <c r="CT107" s="123"/>
      <c r="CU107" s="123"/>
      <c r="CV107" s="123"/>
      <c r="CW107" s="123"/>
      <c r="CX107" s="123"/>
      <c r="CY107" s="123"/>
      <c r="CZ107" s="123"/>
      <c r="DA107" s="123"/>
      <c r="DB107" s="123"/>
      <c r="DC107" s="123"/>
      <c r="DD107" s="123"/>
      <c r="DE107" s="123"/>
      <c r="DF107" s="123"/>
      <c r="DG107" s="123"/>
      <c r="DH107" s="123"/>
      <c r="DI107" s="123"/>
      <c r="DJ107" s="123"/>
      <c r="DK107" s="123"/>
      <c r="DL107" s="123"/>
      <c r="DM107" s="123"/>
      <c r="DN107" s="123"/>
      <c r="DO107" s="123"/>
      <c r="DP107" s="123"/>
      <c r="DQ107" s="123"/>
      <c r="DR107" s="123"/>
      <c r="DS107" s="123"/>
      <c r="DT107" s="123"/>
      <c r="DU107" s="123"/>
      <c r="DV107" s="123"/>
      <c r="DW107" s="123"/>
      <c r="DX107" s="123"/>
      <c r="DY107" s="123"/>
      <c r="DZ107" s="123"/>
      <c r="EA107" s="123"/>
      <c r="EB107" s="123"/>
      <c r="EC107" s="123"/>
      <c r="ED107" s="123"/>
      <c r="EE107" s="123"/>
      <c r="EF107" s="123"/>
      <c r="EG107" s="123"/>
      <c r="EH107" s="123"/>
      <c r="EI107" s="123"/>
      <c r="EJ107" s="123"/>
      <c r="EK107" s="123"/>
      <c r="EL107" s="123"/>
      <c r="EM107" s="123"/>
      <c r="EN107" s="123"/>
      <c r="EO107" s="123"/>
      <c r="EP107" s="123"/>
      <c r="EQ107" s="123"/>
      <c r="ER107" s="123"/>
      <c r="ES107" s="123"/>
      <c r="ET107" s="123"/>
      <c r="EU107" s="123"/>
      <c r="EV107" s="123"/>
      <c r="EW107" s="123"/>
      <c r="EX107" s="123"/>
      <c r="EY107" s="123"/>
      <c r="EZ107" s="123"/>
      <c r="FA107" s="123"/>
      <c r="FB107" s="123"/>
      <c r="FC107" s="123"/>
      <c r="FD107" s="123"/>
      <c r="FE107" s="123"/>
      <c r="FF107" s="123"/>
      <c r="FG107" s="123"/>
      <c r="FH107" s="123"/>
      <c r="FI107" s="123"/>
      <c r="FJ107" s="123"/>
      <c r="FK107" s="123"/>
      <c r="FL107" s="123"/>
      <c r="FM107" s="123"/>
      <c r="FN107" s="123"/>
      <c r="FO107" s="123"/>
      <c r="FP107" s="123"/>
      <c r="FQ107" s="123"/>
      <c r="FR107" s="123"/>
      <c r="FS107" s="123"/>
      <c r="FT107" s="123"/>
      <c r="FU107" s="123"/>
      <c r="FV107" s="123"/>
      <c r="FW107" s="123"/>
      <c r="FX107" s="123"/>
      <c r="FY107" s="123"/>
      <c r="FZ107" s="123"/>
      <c r="GA107" s="123"/>
      <c r="GB107" s="123"/>
      <c r="GC107" s="123"/>
      <c r="GD107" s="123"/>
      <c r="GE107" s="123"/>
      <c r="GF107" s="123"/>
      <c r="GG107" s="123"/>
      <c r="GH107" s="123"/>
      <c r="GI107" s="123"/>
      <c r="GJ107" s="123"/>
      <c r="GK107" s="123"/>
      <c r="GL107" s="123"/>
      <c r="GM107" s="123"/>
      <c r="GN107" s="123"/>
      <c r="GO107" s="123"/>
      <c r="GP107" s="123"/>
      <c r="GQ107" s="123"/>
      <c r="GR107" s="123"/>
      <c r="GS107" s="123"/>
      <c r="GT107" s="123"/>
      <c r="GU107" s="123"/>
      <c r="GV107" s="123"/>
      <c r="GW107" s="123"/>
      <c r="GX107" s="123"/>
      <c r="GY107" s="123"/>
      <c r="GZ107" s="123"/>
      <c r="HA107" s="123"/>
      <c r="HB107" s="123"/>
      <c r="HC107" s="123"/>
      <c r="HD107" s="123"/>
      <c r="HE107" s="123"/>
      <c r="HF107" s="123"/>
      <c r="HG107" s="123"/>
      <c r="HH107" s="123"/>
      <c r="HI107" s="123"/>
      <c r="HJ107" s="123"/>
      <c r="HK107" s="123"/>
      <c r="HL107" s="123"/>
      <c r="HM107" s="123"/>
      <c r="HN107" s="123"/>
      <c r="HO107" s="123"/>
      <c r="HP107" s="123"/>
      <c r="HQ107" s="123"/>
      <c r="HR107" s="123"/>
      <c r="HS107" s="123"/>
      <c r="HT107" s="123"/>
      <c r="HU107" s="123"/>
      <c r="HV107" s="123"/>
      <c r="HW107" s="123"/>
      <c r="HX107" s="123"/>
      <c r="HY107" s="123"/>
      <c r="HZ107" s="123"/>
      <c r="IA107" s="123"/>
      <c r="IB107" s="123"/>
      <c r="IC107" s="123"/>
      <c r="ID107" s="123"/>
      <c r="IE107" s="123"/>
      <c r="IF107" s="123"/>
      <c r="IG107" s="123"/>
      <c r="IH107" s="123"/>
      <c r="II107" s="123"/>
      <c r="IJ107" s="123"/>
      <c r="IK107" s="123"/>
      <c r="IL107" s="123"/>
      <c r="IM107" s="123"/>
      <c r="IN107" s="123"/>
      <c r="IO107" s="123"/>
      <c r="IP107" s="123"/>
      <c r="IQ107" s="123"/>
      <c r="IR107" s="123"/>
      <c r="IS107" s="123"/>
      <c r="IT107" s="123"/>
      <c r="IU107" s="123"/>
      <c r="IV107" s="123"/>
    </row>
    <row r="108" spans="1:256" s="124" customFormat="1" ht="15.75" customHeight="1">
      <c r="A108" s="483"/>
      <c r="B108" s="486"/>
      <c r="C108" s="447"/>
      <c r="D108" s="304"/>
      <c r="E108" s="432"/>
      <c r="F108" s="432"/>
      <c r="G108" s="435"/>
      <c r="H108" s="438"/>
      <c r="I108" s="156"/>
      <c r="J108" s="181"/>
      <c r="K108" s="156" t="str">
        <f>IFERROR(CONCATENATE(INDEX('8- Políticas de Administración '!$B$16:$F$53,MATCH('5- Identificación de Riesgos'!J108,'8- Políticas de Administración '!$C$16:$C$54,0),1)," - ",L108),"")</f>
        <v/>
      </c>
      <c r="L108" s="176" t="str">
        <f>IFERROR(VLOOKUP(INDEX('8- Políticas de Administración '!$B$16:$F$63,MATCH('5- Identificación de Riesgos'!J108,'8- Políticas de Administración '!$C$16:$C$64,0),1),'8- Políticas de Administración '!$B$16:$F$64,5,FALSE),"")</f>
        <v/>
      </c>
      <c r="M108" s="432"/>
      <c r="N108" s="428"/>
      <c r="O108" s="256"/>
      <c r="P108" s="123"/>
      <c r="Q108" s="253"/>
      <c r="R108" s="253"/>
      <c r="S108" s="253"/>
      <c r="T108" s="253"/>
      <c r="U108" s="253"/>
      <c r="V108" s="253"/>
      <c r="W108" s="123"/>
      <c r="X108" s="123"/>
      <c r="Y108" s="123"/>
      <c r="Z108" s="123"/>
      <c r="AA108" s="123"/>
      <c r="AB108" s="123"/>
      <c r="AC108" s="123"/>
      <c r="AD108" s="123"/>
      <c r="AE108" s="123"/>
      <c r="AF108" s="123"/>
      <c r="AG108" s="123"/>
      <c r="AH108" s="123"/>
      <c r="AI108" s="123"/>
      <c r="AJ108" s="123"/>
      <c r="AK108" s="123"/>
      <c r="AL108" s="123"/>
      <c r="AM108" s="123"/>
      <c r="AN108" s="123"/>
      <c r="AO108" s="123"/>
      <c r="AP108" s="123"/>
      <c r="AQ108" s="123"/>
      <c r="AR108" s="123"/>
      <c r="AS108" s="123"/>
      <c r="AT108" s="123"/>
      <c r="AU108" s="123"/>
      <c r="AV108" s="123"/>
      <c r="AW108" s="123"/>
      <c r="AX108" s="123"/>
      <c r="AY108" s="123"/>
      <c r="AZ108" s="123"/>
      <c r="BA108" s="123"/>
      <c r="BB108" s="123"/>
      <c r="BC108" s="123"/>
      <c r="BD108" s="123"/>
      <c r="BE108" s="123"/>
      <c r="BF108" s="123"/>
      <c r="BG108" s="123"/>
      <c r="BH108" s="123"/>
      <c r="BI108" s="123"/>
      <c r="BJ108" s="123"/>
      <c r="BK108" s="123"/>
      <c r="BL108" s="123"/>
      <c r="BM108" s="123"/>
      <c r="BN108" s="123"/>
      <c r="BO108" s="123"/>
      <c r="BP108" s="123"/>
      <c r="BQ108" s="123"/>
      <c r="BR108" s="123"/>
      <c r="BS108" s="123"/>
      <c r="BT108" s="123"/>
      <c r="BU108" s="123"/>
      <c r="BV108" s="123"/>
      <c r="BW108" s="123"/>
      <c r="BX108" s="123"/>
      <c r="BY108" s="123"/>
      <c r="BZ108" s="123"/>
      <c r="CA108" s="123"/>
      <c r="CB108" s="123"/>
      <c r="CC108" s="123"/>
      <c r="CD108" s="123"/>
      <c r="CE108" s="123"/>
      <c r="CF108" s="123"/>
      <c r="CG108" s="123"/>
      <c r="CH108" s="123"/>
      <c r="CI108" s="123"/>
      <c r="CJ108" s="123"/>
      <c r="CK108" s="123"/>
      <c r="CL108" s="123"/>
      <c r="CM108" s="123"/>
      <c r="CN108" s="123"/>
      <c r="CO108" s="123"/>
      <c r="CP108" s="123"/>
      <c r="CQ108" s="123"/>
      <c r="CR108" s="123"/>
      <c r="CS108" s="123"/>
      <c r="CT108" s="123"/>
      <c r="CU108" s="123"/>
      <c r="CV108" s="123"/>
      <c r="CW108" s="123"/>
      <c r="CX108" s="123"/>
      <c r="CY108" s="123"/>
      <c r="CZ108" s="123"/>
      <c r="DA108" s="123"/>
      <c r="DB108" s="123"/>
      <c r="DC108" s="123"/>
      <c r="DD108" s="123"/>
      <c r="DE108" s="123"/>
      <c r="DF108" s="123"/>
      <c r="DG108" s="123"/>
      <c r="DH108" s="123"/>
      <c r="DI108" s="123"/>
      <c r="DJ108" s="123"/>
      <c r="DK108" s="123"/>
      <c r="DL108" s="123"/>
      <c r="DM108" s="123"/>
      <c r="DN108" s="123"/>
      <c r="DO108" s="123"/>
      <c r="DP108" s="123"/>
      <c r="DQ108" s="123"/>
      <c r="DR108" s="123"/>
      <c r="DS108" s="123"/>
      <c r="DT108" s="123"/>
      <c r="DU108" s="123"/>
      <c r="DV108" s="123"/>
      <c r="DW108" s="123"/>
      <c r="DX108" s="123"/>
      <c r="DY108" s="123"/>
      <c r="DZ108" s="123"/>
      <c r="EA108" s="123"/>
      <c r="EB108" s="123"/>
      <c r="EC108" s="123"/>
      <c r="ED108" s="123"/>
      <c r="EE108" s="123"/>
      <c r="EF108" s="123"/>
      <c r="EG108" s="123"/>
      <c r="EH108" s="123"/>
      <c r="EI108" s="123"/>
      <c r="EJ108" s="123"/>
      <c r="EK108" s="123"/>
      <c r="EL108" s="123"/>
      <c r="EM108" s="123"/>
      <c r="EN108" s="123"/>
      <c r="EO108" s="123"/>
      <c r="EP108" s="123"/>
      <c r="EQ108" s="123"/>
      <c r="ER108" s="123"/>
      <c r="ES108" s="123"/>
      <c r="ET108" s="123"/>
      <c r="EU108" s="123"/>
      <c r="EV108" s="123"/>
      <c r="EW108" s="123"/>
      <c r="EX108" s="123"/>
      <c r="EY108" s="123"/>
      <c r="EZ108" s="123"/>
      <c r="FA108" s="123"/>
      <c r="FB108" s="123"/>
      <c r="FC108" s="123"/>
      <c r="FD108" s="123"/>
      <c r="FE108" s="123"/>
      <c r="FF108" s="123"/>
      <c r="FG108" s="123"/>
      <c r="FH108" s="123"/>
      <c r="FI108" s="123"/>
      <c r="FJ108" s="123"/>
      <c r="FK108" s="123"/>
      <c r="FL108" s="123"/>
      <c r="FM108" s="123"/>
      <c r="FN108" s="123"/>
      <c r="FO108" s="123"/>
      <c r="FP108" s="123"/>
      <c r="FQ108" s="123"/>
      <c r="FR108" s="123"/>
      <c r="FS108" s="123"/>
      <c r="FT108" s="123"/>
      <c r="FU108" s="123"/>
      <c r="FV108" s="123"/>
      <c r="FW108" s="123"/>
      <c r="FX108" s="123"/>
      <c r="FY108" s="123"/>
      <c r="FZ108" s="123"/>
      <c r="GA108" s="123"/>
      <c r="GB108" s="123"/>
      <c r="GC108" s="123"/>
      <c r="GD108" s="123"/>
      <c r="GE108" s="123"/>
      <c r="GF108" s="123"/>
      <c r="GG108" s="123"/>
      <c r="GH108" s="123"/>
      <c r="GI108" s="123"/>
      <c r="GJ108" s="123"/>
      <c r="GK108" s="123"/>
      <c r="GL108" s="123"/>
      <c r="GM108" s="123"/>
      <c r="GN108" s="123"/>
      <c r="GO108" s="123"/>
      <c r="GP108" s="123"/>
      <c r="GQ108" s="123"/>
      <c r="GR108" s="123"/>
      <c r="GS108" s="123"/>
      <c r="GT108" s="123"/>
      <c r="GU108" s="123"/>
      <c r="GV108" s="123"/>
      <c r="GW108" s="123"/>
      <c r="GX108" s="123"/>
      <c r="GY108" s="123"/>
      <c r="GZ108" s="123"/>
      <c r="HA108" s="123"/>
      <c r="HB108" s="123"/>
      <c r="HC108" s="123"/>
      <c r="HD108" s="123"/>
      <c r="HE108" s="123"/>
      <c r="HF108" s="123"/>
      <c r="HG108" s="123"/>
      <c r="HH108" s="123"/>
      <c r="HI108" s="123"/>
      <c r="HJ108" s="123"/>
      <c r="HK108" s="123"/>
      <c r="HL108" s="123"/>
      <c r="HM108" s="123"/>
      <c r="HN108" s="123"/>
      <c r="HO108" s="123"/>
      <c r="HP108" s="123"/>
      <c r="HQ108" s="123"/>
      <c r="HR108" s="123"/>
      <c r="HS108" s="123"/>
      <c r="HT108" s="123"/>
      <c r="HU108" s="123"/>
      <c r="HV108" s="123"/>
      <c r="HW108" s="123"/>
      <c r="HX108" s="123"/>
      <c r="HY108" s="123"/>
      <c r="HZ108" s="123"/>
      <c r="IA108" s="123"/>
      <c r="IB108" s="123"/>
      <c r="IC108" s="123"/>
      <c r="ID108" s="123"/>
      <c r="IE108" s="123"/>
      <c r="IF108" s="123"/>
      <c r="IG108" s="123"/>
      <c r="IH108" s="123"/>
      <c r="II108" s="123"/>
      <c r="IJ108" s="123"/>
      <c r="IK108" s="123"/>
      <c r="IL108" s="123"/>
      <c r="IM108" s="123"/>
      <c r="IN108" s="123"/>
      <c r="IO108" s="123"/>
      <c r="IP108" s="123"/>
      <c r="IQ108" s="123"/>
      <c r="IR108" s="123"/>
      <c r="IS108" s="123"/>
      <c r="IT108" s="123"/>
      <c r="IU108" s="123"/>
      <c r="IV108" s="123"/>
    </row>
    <row r="109" spans="1:256" s="124" customFormat="1" ht="15.75" customHeight="1" thickBot="1">
      <c r="A109" s="484"/>
      <c r="B109" s="487"/>
      <c r="C109" s="448"/>
      <c r="D109" s="305"/>
      <c r="E109" s="433"/>
      <c r="F109" s="433"/>
      <c r="G109" s="436"/>
      <c r="H109" s="439"/>
      <c r="I109" s="157"/>
      <c r="J109" s="182"/>
      <c r="K109" s="157" t="str">
        <f>IFERROR(CONCATENATE(INDEX('8- Políticas de Administración '!$B$16:$F$53,MATCH('5- Identificación de Riesgos'!J109,'8- Políticas de Administración '!$C$16:$C$54,0),1)," - ",L109),"")</f>
        <v/>
      </c>
      <c r="L109" s="178" t="str">
        <f>IFERROR(VLOOKUP(INDEX('8- Políticas de Administración '!$B$16:$F$63,MATCH('5- Identificación de Riesgos'!J109,'8- Políticas de Administración '!$C$16:$C$64,0),1),'8- Políticas de Administración '!$B$16:$F$64,5,FALSE),"")</f>
        <v/>
      </c>
      <c r="M109" s="433"/>
      <c r="N109" s="429"/>
      <c r="O109" s="256"/>
      <c r="P109" s="123"/>
      <c r="Q109" s="253"/>
      <c r="R109" s="253"/>
      <c r="S109" s="253"/>
      <c r="T109" s="253"/>
      <c r="U109" s="253"/>
      <c r="V109" s="253"/>
      <c r="W109" s="123"/>
      <c r="X109" s="123"/>
      <c r="Y109" s="123"/>
      <c r="Z109" s="123"/>
      <c r="AA109" s="123"/>
      <c r="AB109" s="123"/>
      <c r="AC109" s="123"/>
      <c r="AD109" s="123"/>
      <c r="AE109" s="123"/>
      <c r="AF109" s="123"/>
      <c r="AG109" s="123"/>
      <c r="AH109" s="123"/>
      <c r="AI109" s="123"/>
      <c r="AJ109" s="123"/>
      <c r="AK109" s="123"/>
      <c r="AL109" s="123"/>
      <c r="AM109" s="123"/>
      <c r="AN109" s="123"/>
      <c r="AO109" s="123"/>
      <c r="AP109" s="123"/>
      <c r="AQ109" s="123"/>
      <c r="AR109" s="123"/>
      <c r="AS109" s="123"/>
      <c r="AT109" s="123"/>
      <c r="AU109" s="123"/>
      <c r="AV109" s="123"/>
      <c r="AW109" s="123"/>
      <c r="AX109" s="123"/>
      <c r="AY109" s="123"/>
      <c r="AZ109" s="123"/>
      <c r="BA109" s="123"/>
      <c r="BB109" s="123"/>
      <c r="BC109" s="123"/>
      <c r="BD109" s="123"/>
      <c r="BE109" s="123"/>
      <c r="BF109" s="123"/>
      <c r="BG109" s="123"/>
      <c r="BH109" s="123"/>
      <c r="BI109" s="123"/>
      <c r="BJ109" s="123"/>
      <c r="BK109" s="123"/>
      <c r="BL109" s="123"/>
      <c r="BM109" s="123"/>
      <c r="BN109" s="123"/>
      <c r="BO109" s="123"/>
      <c r="BP109" s="123"/>
      <c r="BQ109" s="123"/>
      <c r="BR109" s="123"/>
      <c r="BS109" s="123"/>
      <c r="BT109" s="123"/>
      <c r="BU109" s="123"/>
      <c r="BV109" s="123"/>
      <c r="BW109" s="123"/>
      <c r="BX109" s="123"/>
      <c r="BY109" s="123"/>
      <c r="BZ109" s="123"/>
      <c r="CA109" s="123"/>
      <c r="CB109" s="123"/>
      <c r="CC109" s="123"/>
      <c r="CD109" s="123"/>
      <c r="CE109" s="123"/>
      <c r="CF109" s="123"/>
      <c r="CG109" s="123"/>
      <c r="CH109" s="123"/>
      <c r="CI109" s="123"/>
      <c r="CJ109" s="123"/>
      <c r="CK109" s="123"/>
      <c r="CL109" s="123"/>
      <c r="CM109" s="123"/>
      <c r="CN109" s="123"/>
      <c r="CO109" s="123"/>
      <c r="CP109" s="123"/>
      <c r="CQ109" s="123"/>
      <c r="CR109" s="123"/>
      <c r="CS109" s="123"/>
      <c r="CT109" s="123"/>
      <c r="CU109" s="123"/>
      <c r="CV109" s="123"/>
      <c r="CW109" s="123"/>
      <c r="CX109" s="123"/>
      <c r="CY109" s="123"/>
      <c r="CZ109" s="123"/>
      <c r="DA109" s="123"/>
      <c r="DB109" s="123"/>
      <c r="DC109" s="123"/>
      <c r="DD109" s="123"/>
      <c r="DE109" s="123"/>
      <c r="DF109" s="123"/>
      <c r="DG109" s="123"/>
      <c r="DH109" s="123"/>
      <c r="DI109" s="123"/>
      <c r="DJ109" s="123"/>
      <c r="DK109" s="123"/>
      <c r="DL109" s="123"/>
      <c r="DM109" s="123"/>
      <c r="DN109" s="123"/>
      <c r="DO109" s="123"/>
      <c r="DP109" s="123"/>
      <c r="DQ109" s="123"/>
      <c r="DR109" s="123"/>
      <c r="DS109" s="123"/>
      <c r="DT109" s="123"/>
      <c r="DU109" s="123"/>
      <c r="DV109" s="123"/>
      <c r="DW109" s="123"/>
      <c r="DX109" s="123"/>
      <c r="DY109" s="123"/>
      <c r="DZ109" s="123"/>
      <c r="EA109" s="123"/>
      <c r="EB109" s="123"/>
      <c r="EC109" s="123"/>
      <c r="ED109" s="123"/>
      <c r="EE109" s="123"/>
      <c r="EF109" s="123"/>
      <c r="EG109" s="123"/>
      <c r="EH109" s="123"/>
      <c r="EI109" s="123"/>
      <c r="EJ109" s="123"/>
      <c r="EK109" s="123"/>
      <c r="EL109" s="123"/>
      <c r="EM109" s="123"/>
      <c r="EN109" s="123"/>
      <c r="EO109" s="123"/>
      <c r="EP109" s="123"/>
      <c r="EQ109" s="123"/>
      <c r="ER109" s="123"/>
      <c r="ES109" s="123"/>
      <c r="ET109" s="123"/>
      <c r="EU109" s="123"/>
      <c r="EV109" s="123"/>
      <c r="EW109" s="123"/>
      <c r="EX109" s="123"/>
      <c r="EY109" s="123"/>
      <c r="EZ109" s="123"/>
      <c r="FA109" s="123"/>
      <c r="FB109" s="123"/>
      <c r="FC109" s="123"/>
      <c r="FD109" s="123"/>
      <c r="FE109" s="123"/>
      <c r="FF109" s="123"/>
      <c r="FG109" s="123"/>
      <c r="FH109" s="123"/>
      <c r="FI109" s="123"/>
      <c r="FJ109" s="123"/>
      <c r="FK109" s="123"/>
      <c r="FL109" s="123"/>
      <c r="FM109" s="123"/>
      <c r="FN109" s="123"/>
      <c r="FO109" s="123"/>
      <c r="FP109" s="123"/>
      <c r="FQ109" s="123"/>
      <c r="FR109" s="123"/>
      <c r="FS109" s="123"/>
      <c r="FT109" s="123"/>
      <c r="FU109" s="123"/>
      <c r="FV109" s="123"/>
      <c r="FW109" s="123"/>
      <c r="FX109" s="123"/>
      <c r="FY109" s="123"/>
      <c r="FZ109" s="123"/>
      <c r="GA109" s="123"/>
      <c r="GB109" s="123"/>
      <c r="GC109" s="123"/>
      <c r="GD109" s="123"/>
      <c r="GE109" s="123"/>
      <c r="GF109" s="123"/>
      <c r="GG109" s="123"/>
      <c r="GH109" s="123"/>
      <c r="GI109" s="123"/>
      <c r="GJ109" s="123"/>
      <c r="GK109" s="123"/>
      <c r="GL109" s="123"/>
      <c r="GM109" s="123"/>
      <c r="GN109" s="123"/>
      <c r="GO109" s="123"/>
      <c r="GP109" s="123"/>
      <c r="GQ109" s="123"/>
      <c r="GR109" s="123"/>
      <c r="GS109" s="123"/>
      <c r="GT109" s="123"/>
      <c r="GU109" s="123"/>
      <c r="GV109" s="123"/>
      <c r="GW109" s="123"/>
      <c r="GX109" s="123"/>
      <c r="GY109" s="123"/>
      <c r="GZ109" s="123"/>
      <c r="HA109" s="123"/>
      <c r="HB109" s="123"/>
      <c r="HC109" s="123"/>
      <c r="HD109" s="123"/>
      <c r="HE109" s="123"/>
      <c r="HF109" s="123"/>
      <c r="HG109" s="123"/>
      <c r="HH109" s="123"/>
      <c r="HI109" s="123"/>
      <c r="HJ109" s="123"/>
      <c r="HK109" s="123"/>
      <c r="HL109" s="123"/>
      <c r="HM109" s="123"/>
      <c r="HN109" s="123"/>
      <c r="HO109" s="123"/>
      <c r="HP109" s="123"/>
      <c r="HQ109" s="123"/>
      <c r="HR109" s="123"/>
      <c r="HS109" s="123"/>
      <c r="HT109" s="123"/>
      <c r="HU109" s="123"/>
      <c r="HV109" s="123"/>
      <c r="HW109" s="123"/>
      <c r="HX109" s="123"/>
      <c r="HY109" s="123"/>
      <c r="HZ109" s="123"/>
      <c r="IA109" s="123"/>
      <c r="IB109" s="123"/>
      <c r="IC109" s="123"/>
      <c r="ID109" s="123"/>
      <c r="IE109" s="123"/>
      <c r="IF109" s="123"/>
      <c r="IG109" s="123"/>
      <c r="IH109" s="123"/>
      <c r="II109" s="123"/>
      <c r="IJ109" s="123"/>
      <c r="IK109" s="123"/>
      <c r="IL109" s="123"/>
      <c r="IM109" s="123"/>
      <c r="IN109" s="123"/>
      <c r="IO109" s="123"/>
      <c r="IP109" s="123"/>
      <c r="IQ109" s="123"/>
      <c r="IR109" s="123"/>
      <c r="IS109" s="123"/>
      <c r="IT109" s="123"/>
      <c r="IU109" s="123"/>
      <c r="IV109" s="123"/>
    </row>
  </sheetData>
  <mergeCells count="118">
    <mergeCell ref="A100:A109"/>
    <mergeCell ref="B100:B109"/>
    <mergeCell ref="C100:C109"/>
    <mergeCell ref="E100:E109"/>
    <mergeCell ref="F100:F109"/>
    <mergeCell ref="G100:G109"/>
    <mergeCell ref="H100:H109"/>
    <mergeCell ref="M100:M109"/>
    <mergeCell ref="N100:N109"/>
    <mergeCell ref="A90:A99"/>
    <mergeCell ref="B90:B99"/>
    <mergeCell ref="C90:C99"/>
    <mergeCell ref="E90:E99"/>
    <mergeCell ref="F90:F99"/>
    <mergeCell ref="G90:G99"/>
    <mergeCell ref="H90:H99"/>
    <mergeCell ref="M90:M99"/>
    <mergeCell ref="N90:N99"/>
    <mergeCell ref="O10:O19"/>
    <mergeCell ref="O20:O29"/>
    <mergeCell ref="N10:N19"/>
    <mergeCell ref="M20:M29"/>
    <mergeCell ref="N20:N29"/>
    <mergeCell ref="M10:M19"/>
    <mergeCell ref="H8:H9"/>
    <mergeCell ref="E7:H7"/>
    <mergeCell ref="L8:L9"/>
    <mergeCell ref="I8:I9"/>
    <mergeCell ref="G8:G9"/>
    <mergeCell ref="H10:H19"/>
    <mergeCell ref="G10:G19"/>
    <mergeCell ref="F20:F29"/>
    <mergeCell ref="G20:G29"/>
    <mergeCell ref="H20:H29"/>
    <mergeCell ref="E10:E19"/>
    <mergeCell ref="F10:F19"/>
    <mergeCell ref="A10:A19"/>
    <mergeCell ref="D7:D9"/>
    <mergeCell ref="C10:C19"/>
    <mergeCell ref="B10:B19"/>
    <mergeCell ref="G80:G89"/>
    <mergeCell ref="H80:H89"/>
    <mergeCell ref="M80:M89"/>
    <mergeCell ref="G30:G39"/>
    <mergeCell ref="H30:H39"/>
    <mergeCell ref="A40:A49"/>
    <mergeCell ref="B40:B49"/>
    <mergeCell ref="C40:C49"/>
    <mergeCell ref="E40:E49"/>
    <mergeCell ref="F40:F49"/>
    <mergeCell ref="G40:G49"/>
    <mergeCell ref="H40:H49"/>
    <mergeCell ref="M40:M49"/>
    <mergeCell ref="A50:A59"/>
    <mergeCell ref="B50:B59"/>
    <mergeCell ref="C50:C59"/>
    <mergeCell ref="A80:A89"/>
    <mergeCell ref="B80:B89"/>
    <mergeCell ref="A20:A29"/>
    <mergeCell ref="B20:B29"/>
    <mergeCell ref="A1:C2"/>
    <mergeCell ref="A4:C4"/>
    <mergeCell ref="A8:A9"/>
    <mergeCell ref="B8:B9"/>
    <mergeCell ref="E8:E9"/>
    <mergeCell ref="O8:O9"/>
    <mergeCell ref="N8:N9"/>
    <mergeCell ref="N7:O7"/>
    <mergeCell ref="K8:K9"/>
    <mergeCell ref="M8:M9"/>
    <mergeCell ref="I7:M7"/>
    <mergeCell ref="F8:F9"/>
    <mergeCell ref="A5:C5"/>
    <mergeCell ref="D4:N4"/>
    <mergeCell ref="D5:N5"/>
    <mergeCell ref="A6:C6"/>
    <mergeCell ref="D6:N6"/>
    <mergeCell ref="B30:B39"/>
    <mergeCell ref="A30:A39"/>
    <mergeCell ref="C30:C39"/>
    <mergeCell ref="C80:C89"/>
    <mergeCell ref="E80:E89"/>
    <mergeCell ref="E30:E39"/>
    <mergeCell ref="F30:F39"/>
    <mergeCell ref="E20:E29"/>
    <mergeCell ref="C20:C29"/>
    <mergeCell ref="E50:E59"/>
    <mergeCell ref="A60:A69"/>
    <mergeCell ref="B60:B69"/>
    <mergeCell ref="C60:C69"/>
    <mergeCell ref="E60:E69"/>
    <mergeCell ref="F60:F69"/>
    <mergeCell ref="A70:A79"/>
    <mergeCell ref="B70:B79"/>
    <mergeCell ref="C70:C79"/>
    <mergeCell ref="E70:E79"/>
    <mergeCell ref="F80:F89"/>
    <mergeCell ref="Q80:V89"/>
    <mergeCell ref="O80:O89"/>
    <mergeCell ref="N80:N89"/>
    <mergeCell ref="O30:O39"/>
    <mergeCell ref="M30:M39"/>
    <mergeCell ref="N30:N39"/>
    <mergeCell ref="N40:N49"/>
    <mergeCell ref="F50:F59"/>
    <mergeCell ref="G50:G59"/>
    <mergeCell ref="H50:H59"/>
    <mergeCell ref="M50:M59"/>
    <mergeCell ref="N50:N59"/>
    <mergeCell ref="G60:G69"/>
    <mergeCell ref="H60:H69"/>
    <mergeCell ref="M60:M69"/>
    <mergeCell ref="N60:N69"/>
    <mergeCell ref="F70:F79"/>
    <mergeCell ref="G70:G79"/>
    <mergeCell ref="H70:H79"/>
    <mergeCell ref="M70:M79"/>
    <mergeCell ref="N70:N79"/>
  </mergeCells>
  <conditionalFormatting sqref="D10:D14">
    <cfRule type="containsText" dxfId="745" priority="502" operator="containsText" text="1- Bajo">
      <formula>NOT(ISERROR(SEARCH("1- Bajo",D10)))</formula>
    </cfRule>
    <cfRule type="containsText" dxfId="744" priority="501" operator="containsText" text="4- Bajo">
      <formula>NOT(ISERROR(SEARCH("4- Bajo",D10)))</formula>
    </cfRule>
    <cfRule type="containsText" dxfId="743" priority="500" operator="containsText" text="3- Bajo">
      <formula>NOT(ISERROR(SEARCH("3- Bajo",D10)))</formula>
    </cfRule>
    <cfRule type="containsText" dxfId="742" priority="499" operator="containsText" text="4- Moderado">
      <formula>NOT(ISERROR(SEARCH("4- Moderado",D10)))</formula>
    </cfRule>
    <cfRule type="containsText" dxfId="741" priority="498" operator="containsText" text="6- Moderado">
      <formula>NOT(ISERROR(SEARCH("6- Moderado",D10)))</formula>
    </cfRule>
    <cfRule type="containsText" dxfId="740" priority="497" operator="containsText" text="3- Moderado">
      <formula>NOT(ISERROR(SEARCH("3- Moderado",D10)))</formula>
    </cfRule>
  </conditionalFormatting>
  <conditionalFormatting sqref="D20:D24">
    <cfRule type="containsText" dxfId="739" priority="717" operator="containsText" text="1- Bajo">
      <formula>NOT(ISERROR(SEARCH("1- Bajo",D20)))</formula>
    </cfRule>
    <cfRule type="containsText" dxfId="738" priority="716" operator="containsText" text="4- Bajo">
      <formula>NOT(ISERROR(SEARCH("4- Bajo",D20)))</formula>
    </cfRule>
    <cfRule type="containsText" dxfId="737" priority="715" operator="containsText" text="3- Bajo">
      <formula>NOT(ISERROR(SEARCH("3- Bajo",D20)))</formula>
    </cfRule>
    <cfRule type="containsText" dxfId="736" priority="714" operator="containsText" text="4- Moderado">
      <formula>NOT(ISERROR(SEARCH("4- Moderado",D20)))</formula>
    </cfRule>
    <cfRule type="containsText" dxfId="735" priority="713" operator="containsText" text="6- Moderado">
      <formula>NOT(ISERROR(SEARCH("6- Moderado",D20)))</formula>
    </cfRule>
    <cfRule type="containsText" dxfId="734" priority="712" operator="containsText" text="3- Moderado">
      <formula>NOT(ISERROR(SEARCH("3- Moderado",D20)))</formula>
    </cfRule>
  </conditionalFormatting>
  <conditionalFormatting sqref="D30:D33">
    <cfRule type="containsText" dxfId="733" priority="487" operator="containsText" text="4- Moderado">
      <formula>NOT(ISERROR(SEARCH("4- Moderado",D30)))</formula>
    </cfRule>
    <cfRule type="containsText" dxfId="732" priority="488" operator="containsText" text="3- Bajo">
      <formula>NOT(ISERROR(SEARCH("3- Bajo",D30)))</formula>
    </cfRule>
    <cfRule type="containsText" dxfId="731" priority="486" operator="containsText" text="6- Moderado">
      <formula>NOT(ISERROR(SEARCH("6- Moderado",D30)))</formula>
    </cfRule>
    <cfRule type="containsText" dxfId="730" priority="485" operator="containsText" text="3- Moderado">
      <formula>NOT(ISERROR(SEARCH("3- Moderado",D30)))</formula>
    </cfRule>
    <cfRule type="containsText" dxfId="729" priority="489" operator="containsText" text="4- Bajo">
      <formula>NOT(ISERROR(SEARCH("4- Bajo",D30)))</formula>
    </cfRule>
    <cfRule type="containsText" dxfId="728" priority="490" operator="containsText" text="1- Bajo">
      <formula>NOT(ISERROR(SEARCH("1- Bajo",D30)))</formula>
    </cfRule>
  </conditionalFormatting>
  <conditionalFormatting sqref="D40:D45">
    <cfRule type="containsText" dxfId="727" priority="394" operator="containsText" text="6- Moderado">
      <formula>NOT(ISERROR(SEARCH("6- Moderado",D40)))</formula>
    </cfRule>
    <cfRule type="containsText" dxfId="726" priority="393" operator="containsText" text="3- Moderado">
      <formula>NOT(ISERROR(SEARCH("3- Moderado",D40)))</formula>
    </cfRule>
    <cfRule type="containsText" dxfId="725" priority="395" operator="containsText" text="4- Moderado">
      <formula>NOT(ISERROR(SEARCH("4- Moderado",D40)))</formula>
    </cfRule>
    <cfRule type="containsText" dxfId="724" priority="396" operator="containsText" text="3- Bajo">
      <formula>NOT(ISERROR(SEARCH("3- Bajo",D40)))</formula>
    </cfRule>
    <cfRule type="containsText" dxfId="723" priority="397" operator="containsText" text="4- Bajo">
      <formula>NOT(ISERROR(SEARCH("4- Bajo",D40)))</formula>
    </cfRule>
    <cfRule type="containsText" dxfId="722" priority="398" operator="containsText" text="1- Bajo">
      <formula>NOT(ISERROR(SEARCH("1- Bajo",D40)))</formula>
    </cfRule>
  </conditionalFormatting>
  <conditionalFormatting sqref="D50:D57">
    <cfRule type="containsText" dxfId="721" priority="313" operator="containsText" text="3- Moderado">
      <formula>NOT(ISERROR(SEARCH("3- Moderado",D50)))</formula>
    </cfRule>
    <cfRule type="containsText" dxfId="720" priority="318" operator="containsText" text="1- Bajo">
      <formula>NOT(ISERROR(SEARCH("1- Bajo",D50)))</formula>
    </cfRule>
    <cfRule type="containsText" dxfId="719" priority="314" operator="containsText" text="6- Moderado">
      <formula>NOT(ISERROR(SEARCH("6- Moderado",D50)))</formula>
    </cfRule>
    <cfRule type="containsText" dxfId="718" priority="315" operator="containsText" text="4- Moderado">
      <formula>NOT(ISERROR(SEARCH("4- Moderado",D50)))</formula>
    </cfRule>
    <cfRule type="containsText" dxfId="717" priority="316" operator="containsText" text="3- Bajo">
      <formula>NOT(ISERROR(SEARCH("3- Bajo",D50)))</formula>
    </cfRule>
    <cfRule type="containsText" dxfId="716" priority="317" operator="containsText" text="4- Bajo">
      <formula>NOT(ISERROR(SEARCH("4- Bajo",D50)))</formula>
    </cfRule>
  </conditionalFormatting>
  <conditionalFormatting sqref="D60:D67">
    <cfRule type="containsText" dxfId="715" priority="235" operator="containsText" text="4- Moderado">
      <formula>NOT(ISERROR(SEARCH("4- Moderado",D60)))</formula>
    </cfRule>
    <cfRule type="containsText" dxfId="714" priority="237" operator="containsText" text="4- Bajo">
      <formula>NOT(ISERROR(SEARCH("4- Bajo",D60)))</formula>
    </cfRule>
    <cfRule type="containsText" dxfId="713" priority="236" operator="containsText" text="3- Bajo">
      <formula>NOT(ISERROR(SEARCH("3- Bajo",D60)))</formula>
    </cfRule>
    <cfRule type="containsText" dxfId="712" priority="238" operator="containsText" text="1- Bajo">
      <formula>NOT(ISERROR(SEARCH("1- Bajo",D60)))</formula>
    </cfRule>
    <cfRule type="containsText" dxfId="711" priority="233" operator="containsText" text="3- Moderado">
      <formula>NOT(ISERROR(SEARCH("3- Moderado",D60)))</formula>
    </cfRule>
    <cfRule type="containsText" dxfId="710" priority="234" operator="containsText" text="6- Moderado">
      <formula>NOT(ISERROR(SEARCH("6- Moderado",D60)))</formula>
    </cfRule>
  </conditionalFormatting>
  <conditionalFormatting sqref="D70:D77">
    <cfRule type="containsText" dxfId="709" priority="158" operator="containsText" text="1- Bajo">
      <formula>NOT(ISERROR(SEARCH("1- Bajo",D70)))</formula>
    </cfRule>
    <cfRule type="containsText" dxfId="708" priority="157" operator="containsText" text="4- Bajo">
      <formula>NOT(ISERROR(SEARCH("4- Bajo",D70)))</formula>
    </cfRule>
    <cfRule type="containsText" dxfId="707" priority="156" operator="containsText" text="3- Bajo">
      <formula>NOT(ISERROR(SEARCH("3- Bajo",D70)))</formula>
    </cfRule>
    <cfRule type="containsText" dxfId="706" priority="154" operator="containsText" text="6- Moderado">
      <formula>NOT(ISERROR(SEARCH("6- Moderado",D70)))</formula>
    </cfRule>
    <cfRule type="containsText" dxfId="705" priority="153" operator="containsText" text="3- Moderado">
      <formula>NOT(ISERROR(SEARCH("3- Moderado",D70)))</formula>
    </cfRule>
    <cfRule type="containsText" dxfId="704" priority="155" operator="containsText" text="4- Moderado">
      <formula>NOT(ISERROR(SEARCH("4- Moderado",D70)))</formula>
    </cfRule>
  </conditionalFormatting>
  <conditionalFormatting sqref="H10 H20">
    <cfRule type="containsText" dxfId="703" priority="1414" operator="containsText" text="Muy Baja'Tabla probabilidad'!">
      <formula>NOT(ISERROR(SEARCH("Muy Baja'Tabla probabilidad'!",H10)))</formula>
    </cfRule>
    <cfRule type="containsText" dxfId="702" priority="1413" operator="containsText" text="Muy Baja">
      <formula>NOT(ISERROR(SEARCH("Muy Baja",H10)))</formula>
    </cfRule>
    <cfRule type="containsText" dxfId="701" priority="1412" operator="containsText" text="Muy Baja">
      <formula>NOT(ISERROR(SEARCH("Muy Baja",H10)))</formula>
    </cfRule>
    <cfRule type="containsText" dxfId="700" priority="1411" operator="containsText" text="Muy Baja">
      <formula>NOT(ISERROR(SEARCH("Muy Baja",H10)))</formula>
    </cfRule>
    <cfRule type="containsText" dxfId="699" priority="1410" operator="containsText" text="Baja">
      <formula>NOT(ISERROR(SEARCH("Baja",H10)))</formula>
    </cfRule>
    <cfRule type="containsText" dxfId="698" priority="1409" operator="containsText" text="Muy Baja">
      <formula>NOT(ISERROR(SEARCH("Muy Baja",H10)))</formula>
    </cfRule>
    <cfRule type="containsText" dxfId="697" priority="1408" operator="containsText" text="Media">
      <formula>NOT(ISERROR(SEARCH("Media",H10)))</formula>
    </cfRule>
    <cfRule type="containsText" dxfId="696" priority="1407" operator="containsText" text="Media">
      <formula>NOT(ISERROR(SEARCH("Media",H10)))</formula>
    </cfRule>
    <cfRule type="containsText" dxfId="695" priority="1405" operator="containsText" text="Alta">
      <formula>NOT(ISERROR(SEARCH("Alta",H10)))</formula>
    </cfRule>
    <cfRule type="containsText" dxfId="694" priority="1403" operator="containsText" text="Muy Alta">
      <formula>NOT(ISERROR(SEARCH("Muy Alta",H10)))</formula>
    </cfRule>
    <cfRule type="containsText" dxfId="693" priority="1402" operator="containsText" text="Baja">
      <formula>NOT(ISERROR(SEARCH("Baja",H10)))</formula>
    </cfRule>
    <cfRule type="containsText" dxfId="692" priority="1401" operator="containsText" text="Muy Baja">
      <formula>NOT(ISERROR(SEARCH("Muy Baja",H10)))</formula>
    </cfRule>
    <cfRule type="cellIs" dxfId="691" priority="1422" operator="between">
      <formula>1</formula>
      <formula>2</formula>
    </cfRule>
    <cfRule type="cellIs" dxfId="690" priority="1423" operator="between">
      <formula>0</formula>
      <formula>2</formula>
    </cfRule>
    <cfRule type="containsText" dxfId="689" priority="1406" operator="containsText" text="Media">
      <formula>NOT(ISERROR(SEARCH("Media",H10)))</formula>
    </cfRule>
    <cfRule type="containsText" dxfId="688" priority="1418" operator="containsText" text="Baja">
      <formula>NOT(ISERROR(SEARCH("Baja",H10)))</formula>
    </cfRule>
    <cfRule type="containsText" dxfId="687" priority="1417" operator="containsText" text="Media">
      <formula>NOT(ISERROR(SEARCH("Media",H10)))</formula>
    </cfRule>
    <cfRule type="containsText" dxfId="686" priority="1416" operator="containsText" text="Alta">
      <formula>NOT(ISERROR(SEARCH("Alta",H10)))</formula>
    </cfRule>
    <cfRule type="containsText" dxfId="685" priority="1415" operator="containsText" text="Muy bajo">
      <formula>NOT(ISERROR(SEARCH("Muy bajo",H10)))</formula>
    </cfRule>
    <cfRule type="containsText" dxfId="684" priority="1419" operator="containsText" text="Muy baja">
      <formula>NOT(ISERROR(SEARCH("Muy baja",H10)))</formula>
    </cfRule>
  </conditionalFormatting>
  <conditionalFormatting sqref="H30">
    <cfRule type="containsText" dxfId="683" priority="1125" operator="containsText" text="Muy Baja">
      <formula>NOT(ISERROR(SEARCH("Muy Baja",H30)))</formula>
    </cfRule>
    <cfRule type="containsText" dxfId="682" priority="1124" operator="containsText" text="Baja">
      <formula>NOT(ISERROR(SEARCH("Baja",H30)))</formula>
    </cfRule>
    <cfRule type="containsText" dxfId="681" priority="1120" operator="containsText" text="Media">
      <formula>NOT(ISERROR(SEARCH("Media",H30)))</formula>
    </cfRule>
    <cfRule type="containsText" dxfId="680" priority="1127" operator="containsText" text="Muy Baja">
      <formula>NOT(ISERROR(SEARCH("Muy Baja",H30)))</formula>
    </cfRule>
    <cfRule type="containsText" dxfId="679" priority="1126" operator="containsText" text="Muy Baja">
      <formula>NOT(ISERROR(SEARCH("Muy Baja",H30)))</formula>
    </cfRule>
    <cfRule type="containsText" dxfId="678" priority="1133" operator="containsText" text="Muy baja">
      <formula>NOT(ISERROR(SEARCH("Muy baja",H30)))</formula>
    </cfRule>
    <cfRule type="containsText" dxfId="677" priority="1121" operator="containsText" text="Media">
      <formula>NOT(ISERROR(SEARCH("Media",H30)))</formula>
    </cfRule>
    <cfRule type="containsText" dxfId="676" priority="1122" operator="containsText" text="Media">
      <formula>NOT(ISERROR(SEARCH("Media",H30)))</formula>
    </cfRule>
    <cfRule type="containsText" dxfId="675" priority="1123" operator="containsText" text="Muy Baja">
      <formula>NOT(ISERROR(SEARCH("Muy Baja",H30)))</formula>
    </cfRule>
    <cfRule type="containsText" dxfId="674" priority="1128" operator="containsText" text="Muy Baja'Tabla probabilidad'!">
      <formula>NOT(ISERROR(SEARCH("Muy Baja'Tabla probabilidad'!",H30)))</formula>
    </cfRule>
    <cfRule type="containsText" dxfId="673" priority="1129" operator="containsText" text="Muy bajo">
      <formula>NOT(ISERROR(SEARCH("Muy bajo",H30)))</formula>
    </cfRule>
    <cfRule type="containsText" dxfId="672" priority="1130" operator="containsText" text="Alta">
      <formula>NOT(ISERROR(SEARCH("Alta",H30)))</formula>
    </cfRule>
    <cfRule type="containsText" dxfId="671" priority="1132" operator="containsText" text="Baja">
      <formula>NOT(ISERROR(SEARCH("Baja",H30)))</formula>
    </cfRule>
    <cfRule type="cellIs" dxfId="670" priority="1136" operator="between">
      <formula>1</formula>
      <formula>2</formula>
    </cfRule>
    <cfRule type="containsText" dxfId="669" priority="1131" operator="containsText" text="Media">
      <formula>NOT(ISERROR(SEARCH("Media",H30)))</formula>
    </cfRule>
    <cfRule type="cellIs" dxfId="668" priority="1137" operator="between">
      <formula>0</formula>
      <formula>2</formula>
    </cfRule>
    <cfRule type="containsText" dxfId="667" priority="1115" operator="containsText" text="Muy Baja">
      <formula>NOT(ISERROR(SEARCH("Muy Baja",H30)))</formula>
    </cfRule>
    <cfRule type="containsText" dxfId="666" priority="1116" operator="containsText" text="Baja">
      <formula>NOT(ISERROR(SEARCH("Baja",H30)))</formula>
    </cfRule>
    <cfRule type="containsText" dxfId="665" priority="1117" operator="containsText" text="Muy Alta">
      <formula>NOT(ISERROR(SEARCH("Muy Alta",H30)))</formula>
    </cfRule>
    <cfRule type="containsText" dxfId="664" priority="1119" operator="containsText" text="Alta">
      <formula>NOT(ISERROR(SEARCH("Alta",H30)))</formula>
    </cfRule>
  </conditionalFormatting>
  <conditionalFormatting sqref="H40">
    <cfRule type="containsText" dxfId="663" priority="451" operator="containsText" text="Baja">
      <formula>NOT(ISERROR(SEARCH("Baja",H40)))</formula>
    </cfRule>
    <cfRule type="containsText" dxfId="662" priority="450" operator="containsText" text="Media">
      <formula>NOT(ISERROR(SEARCH("Media",H40)))</formula>
    </cfRule>
    <cfRule type="containsText" dxfId="661" priority="448" operator="containsText" text="Muy bajo">
      <formula>NOT(ISERROR(SEARCH("Muy bajo",H40)))</formula>
    </cfRule>
    <cfRule type="containsText" dxfId="660" priority="447" operator="containsText" text="Muy Baja'Tabla probabilidad'!">
      <formula>NOT(ISERROR(SEARCH("Muy Baja'Tabla probabilidad'!",H40)))</formula>
    </cfRule>
    <cfRule type="containsText" dxfId="659" priority="446" operator="containsText" text="Muy Baja">
      <formula>NOT(ISERROR(SEARCH("Muy Baja",H40)))</formula>
    </cfRule>
    <cfRule type="containsText" dxfId="658" priority="438" operator="containsText" text="Alta">
      <formula>NOT(ISERROR(SEARCH("Alta",H40)))</formula>
    </cfRule>
    <cfRule type="containsText" dxfId="657" priority="449" operator="containsText" text="Alta">
      <formula>NOT(ISERROR(SEARCH("Alta",H40)))</formula>
    </cfRule>
    <cfRule type="containsText" dxfId="656" priority="445" operator="containsText" text="Muy Baja">
      <formula>NOT(ISERROR(SEARCH("Muy Baja",H40)))</formula>
    </cfRule>
    <cfRule type="containsText" dxfId="655" priority="444" operator="containsText" text="Muy Baja">
      <formula>NOT(ISERROR(SEARCH("Muy Baja",H40)))</formula>
    </cfRule>
    <cfRule type="containsText" dxfId="654" priority="443" operator="containsText" text="Baja">
      <formula>NOT(ISERROR(SEARCH("Baja",H40)))</formula>
    </cfRule>
    <cfRule type="containsText" dxfId="653" priority="442" operator="containsText" text="Muy Baja">
      <formula>NOT(ISERROR(SEARCH("Muy Baja",H40)))</formula>
    </cfRule>
    <cfRule type="containsText" dxfId="652" priority="441" operator="containsText" text="Media">
      <formula>NOT(ISERROR(SEARCH("Media",H40)))</formula>
    </cfRule>
    <cfRule type="containsText" dxfId="651" priority="435" operator="containsText" text="Muy Baja">
      <formula>NOT(ISERROR(SEARCH("Muy Baja",H40)))</formula>
    </cfRule>
    <cfRule type="containsText" dxfId="650" priority="436" operator="containsText" text="Baja">
      <formula>NOT(ISERROR(SEARCH("Baja",H40)))</formula>
    </cfRule>
    <cfRule type="containsText" dxfId="649" priority="439" operator="containsText" text="Media">
      <formula>NOT(ISERROR(SEARCH("Media",H40)))</formula>
    </cfRule>
    <cfRule type="cellIs" dxfId="648" priority="456" operator="between">
      <formula>0</formula>
      <formula>2</formula>
    </cfRule>
    <cfRule type="cellIs" dxfId="647" priority="455" operator="between">
      <formula>1</formula>
      <formula>2</formula>
    </cfRule>
    <cfRule type="containsText" dxfId="646" priority="437" operator="containsText" text="Muy Alta">
      <formula>NOT(ISERROR(SEARCH("Muy Alta",H40)))</formula>
    </cfRule>
    <cfRule type="containsText" dxfId="645" priority="452" operator="containsText" text="Muy baja">
      <formula>NOT(ISERROR(SEARCH("Muy baja",H40)))</formula>
    </cfRule>
    <cfRule type="containsText" dxfId="644" priority="440" operator="containsText" text="Media">
      <formula>NOT(ISERROR(SEARCH("Media",H40)))</formula>
    </cfRule>
  </conditionalFormatting>
  <conditionalFormatting sqref="H50">
    <cfRule type="containsText" dxfId="643" priority="378" operator="containsText" text="Muy Baja">
      <formula>NOT(ISERROR(SEARCH("Muy Baja",H50)))</formula>
    </cfRule>
    <cfRule type="containsText" dxfId="642" priority="384" operator="containsText" text="Muy baja">
      <formula>NOT(ISERROR(SEARCH("Muy baja",H50)))</formula>
    </cfRule>
    <cfRule type="containsText" dxfId="641" priority="383" operator="containsText" text="Baja">
      <formula>NOT(ISERROR(SEARCH("Baja",H50)))</formula>
    </cfRule>
    <cfRule type="containsText" dxfId="640" priority="382" operator="containsText" text="Media">
      <formula>NOT(ISERROR(SEARCH("Media",H50)))</formula>
    </cfRule>
    <cfRule type="containsText" dxfId="639" priority="381" operator="containsText" text="Alta">
      <formula>NOT(ISERROR(SEARCH("Alta",H50)))</formula>
    </cfRule>
    <cfRule type="containsText" dxfId="638" priority="380" operator="containsText" text="Muy bajo">
      <formula>NOT(ISERROR(SEARCH("Muy bajo",H50)))</formula>
    </cfRule>
    <cfRule type="containsText" dxfId="637" priority="379" operator="containsText" text="Muy Baja'Tabla probabilidad'!">
      <formula>NOT(ISERROR(SEARCH("Muy Baja'Tabla probabilidad'!",H50)))</formula>
    </cfRule>
    <cfRule type="containsText" dxfId="636" priority="367" operator="containsText" text="Muy Baja">
      <formula>NOT(ISERROR(SEARCH("Muy Baja",H50)))</formula>
    </cfRule>
    <cfRule type="containsText" dxfId="635" priority="368" operator="containsText" text="Baja">
      <formula>NOT(ISERROR(SEARCH("Baja",H50)))</formula>
    </cfRule>
    <cfRule type="containsText" dxfId="634" priority="369" operator="containsText" text="Muy Alta">
      <formula>NOT(ISERROR(SEARCH("Muy Alta",H50)))</formula>
    </cfRule>
    <cfRule type="containsText" dxfId="633" priority="370" operator="containsText" text="Alta">
      <formula>NOT(ISERROR(SEARCH("Alta",H50)))</formula>
    </cfRule>
    <cfRule type="containsText" dxfId="632" priority="371" operator="containsText" text="Media">
      <formula>NOT(ISERROR(SEARCH("Media",H50)))</formula>
    </cfRule>
    <cfRule type="containsText" dxfId="631" priority="372" operator="containsText" text="Media">
      <formula>NOT(ISERROR(SEARCH("Media",H50)))</formula>
    </cfRule>
    <cfRule type="containsText" dxfId="630" priority="373" operator="containsText" text="Media">
      <formula>NOT(ISERROR(SEARCH("Media",H50)))</formula>
    </cfRule>
    <cfRule type="containsText" dxfId="629" priority="374" operator="containsText" text="Muy Baja">
      <formula>NOT(ISERROR(SEARCH("Muy Baja",H50)))</formula>
    </cfRule>
    <cfRule type="containsText" dxfId="628" priority="375" operator="containsText" text="Baja">
      <formula>NOT(ISERROR(SEARCH("Baja",H50)))</formula>
    </cfRule>
    <cfRule type="containsText" dxfId="627" priority="376" operator="containsText" text="Muy Baja">
      <formula>NOT(ISERROR(SEARCH("Muy Baja",H50)))</formula>
    </cfRule>
    <cfRule type="containsText" dxfId="626" priority="377" operator="containsText" text="Muy Baja">
      <formula>NOT(ISERROR(SEARCH("Muy Baja",H50)))</formula>
    </cfRule>
    <cfRule type="cellIs" dxfId="625" priority="388" operator="between">
      <formula>0</formula>
      <formula>2</formula>
    </cfRule>
    <cfRule type="cellIs" dxfId="624" priority="387" operator="between">
      <formula>1</formula>
      <formula>2</formula>
    </cfRule>
  </conditionalFormatting>
  <conditionalFormatting sqref="H60">
    <cfRule type="containsText" dxfId="623" priority="297" operator="containsText" text="Muy Baja">
      <formula>NOT(ISERROR(SEARCH("Muy Baja",H60)))</formula>
    </cfRule>
    <cfRule type="containsText" dxfId="622" priority="292" operator="containsText" text="Media">
      <formula>NOT(ISERROR(SEARCH("Media",H60)))</formula>
    </cfRule>
    <cfRule type="containsText" dxfId="621" priority="299" operator="containsText" text="Muy Baja'Tabla probabilidad'!">
      <formula>NOT(ISERROR(SEARCH("Muy Baja'Tabla probabilidad'!",H60)))</formula>
    </cfRule>
    <cfRule type="containsText" dxfId="620" priority="300" operator="containsText" text="Muy bajo">
      <formula>NOT(ISERROR(SEARCH("Muy bajo",H60)))</formula>
    </cfRule>
    <cfRule type="containsText" dxfId="619" priority="301" operator="containsText" text="Alta">
      <formula>NOT(ISERROR(SEARCH("Alta",H60)))</formula>
    </cfRule>
    <cfRule type="containsText" dxfId="618" priority="302" operator="containsText" text="Media">
      <formula>NOT(ISERROR(SEARCH("Media",H60)))</formula>
    </cfRule>
    <cfRule type="containsText" dxfId="617" priority="303" operator="containsText" text="Baja">
      <formula>NOT(ISERROR(SEARCH("Baja",H60)))</formula>
    </cfRule>
    <cfRule type="containsText" dxfId="616" priority="304" operator="containsText" text="Muy baja">
      <formula>NOT(ISERROR(SEARCH("Muy baja",H60)))</formula>
    </cfRule>
    <cfRule type="cellIs" dxfId="615" priority="307" operator="between">
      <formula>1</formula>
      <formula>2</formula>
    </cfRule>
    <cfRule type="cellIs" dxfId="614" priority="308" operator="between">
      <formula>0</formula>
      <formula>2</formula>
    </cfRule>
    <cfRule type="containsText" dxfId="613" priority="287" operator="containsText" text="Muy Baja">
      <formula>NOT(ISERROR(SEARCH("Muy Baja",H60)))</formula>
    </cfRule>
    <cfRule type="containsText" dxfId="612" priority="288" operator="containsText" text="Baja">
      <formula>NOT(ISERROR(SEARCH("Baja",H60)))</formula>
    </cfRule>
    <cfRule type="containsText" dxfId="611" priority="289" operator="containsText" text="Muy Alta">
      <formula>NOT(ISERROR(SEARCH("Muy Alta",H60)))</formula>
    </cfRule>
    <cfRule type="containsText" dxfId="610" priority="290" operator="containsText" text="Alta">
      <formula>NOT(ISERROR(SEARCH("Alta",H60)))</formula>
    </cfRule>
    <cfRule type="containsText" dxfId="609" priority="291" operator="containsText" text="Media">
      <formula>NOT(ISERROR(SEARCH("Media",H60)))</formula>
    </cfRule>
    <cfRule type="containsText" dxfId="608" priority="294" operator="containsText" text="Muy Baja">
      <formula>NOT(ISERROR(SEARCH("Muy Baja",H60)))</formula>
    </cfRule>
    <cfRule type="containsText" dxfId="607" priority="293" operator="containsText" text="Media">
      <formula>NOT(ISERROR(SEARCH("Media",H60)))</formula>
    </cfRule>
    <cfRule type="containsText" dxfId="606" priority="295" operator="containsText" text="Baja">
      <formula>NOT(ISERROR(SEARCH("Baja",H60)))</formula>
    </cfRule>
    <cfRule type="containsText" dxfId="605" priority="296" operator="containsText" text="Muy Baja">
      <formula>NOT(ISERROR(SEARCH("Muy Baja",H60)))</formula>
    </cfRule>
    <cfRule type="containsText" dxfId="604" priority="298" operator="containsText" text="Muy Baja">
      <formula>NOT(ISERROR(SEARCH("Muy Baja",H60)))</formula>
    </cfRule>
  </conditionalFormatting>
  <conditionalFormatting sqref="H70">
    <cfRule type="containsText" dxfId="603" priority="223" operator="containsText" text="Baja">
      <formula>NOT(ISERROR(SEARCH("Baja",H70)))</formula>
    </cfRule>
    <cfRule type="containsText" dxfId="602" priority="224" operator="containsText" text="Muy baja">
      <formula>NOT(ISERROR(SEARCH("Muy baja",H70)))</formula>
    </cfRule>
    <cfRule type="cellIs" dxfId="601" priority="227" operator="between">
      <formula>1</formula>
      <formula>2</formula>
    </cfRule>
    <cfRule type="cellIs" dxfId="600" priority="228" operator="between">
      <formula>0</formula>
      <formula>2</formula>
    </cfRule>
    <cfRule type="containsText" dxfId="599" priority="210" operator="containsText" text="Alta">
      <formula>NOT(ISERROR(SEARCH("Alta",H70)))</formula>
    </cfRule>
    <cfRule type="containsText" dxfId="598" priority="208" operator="containsText" text="Baja">
      <formula>NOT(ISERROR(SEARCH("Baja",H70)))</formula>
    </cfRule>
    <cfRule type="containsText" dxfId="597" priority="207" operator="containsText" text="Muy Baja">
      <formula>NOT(ISERROR(SEARCH("Muy Baja",H70)))</formula>
    </cfRule>
    <cfRule type="containsText" dxfId="596" priority="212" operator="containsText" text="Media">
      <formula>NOT(ISERROR(SEARCH("Media",H70)))</formula>
    </cfRule>
    <cfRule type="containsText" dxfId="595" priority="221" operator="containsText" text="Alta">
      <formula>NOT(ISERROR(SEARCH("Alta",H70)))</formula>
    </cfRule>
    <cfRule type="containsText" dxfId="594" priority="209" operator="containsText" text="Muy Alta">
      <formula>NOT(ISERROR(SEARCH("Muy Alta",H70)))</formula>
    </cfRule>
    <cfRule type="containsText" dxfId="593" priority="213" operator="containsText" text="Media">
      <formula>NOT(ISERROR(SEARCH("Media",H70)))</formula>
    </cfRule>
    <cfRule type="containsText" dxfId="592" priority="214" operator="containsText" text="Muy Baja">
      <formula>NOT(ISERROR(SEARCH("Muy Baja",H70)))</formula>
    </cfRule>
    <cfRule type="containsText" dxfId="591" priority="215" operator="containsText" text="Baja">
      <formula>NOT(ISERROR(SEARCH("Baja",H70)))</formula>
    </cfRule>
    <cfRule type="containsText" dxfId="590" priority="216" operator="containsText" text="Muy Baja">
      <formula>NOT(ISERROR(SEARCH("Muy Baja",H70)))</formula>
    </cfRule>
    <cfRule type="containsText" dxfId="589" priority="211" operator="containsText" text="Media">
      <formula>NOT(ISERROR(SEARCH("Media",H70)))</formula>
    </cfRule>
    <cfRule type="containsText" dxfId="588" priority="217" operator="containsText" text="Muy Baja">
      <formula>NOT(ISERROR(SEARCH("Muy Baja",H70)))</formula>
    </cfRule>
    <cfRule type="containsText" dxfId="587" priority="222" operator="containsText" text="Media">
      <formula>NOT(ISERROR(SEARCH("Media",H70)))</formula>
    </cfRule>
    <cfRule type="containsText" dxfId="586" priority="218" operator="containsText" text="Muy Baja">
      <formula>NOT(ISERROR(SEARCH("Muy Baja",H70)))</formula>
    </cfRule>
    <cfRule type="containsText" dxfId="585" priority="219" operator="containsText" text="Muy Baja'Tabla probabilidad'!">
      <formula>NOT(ISERROR(SEARCH("Muy Baja'Tabla probabilidad'!",H70)))</formula>
    </cfRule>
    <cfRule type="containsText" dxfId="584" priority="220" operator="containsText" text="Muy bajo">
      <formula>NOT(ISERROR(SEARCH("Muy bajo",H70)))</formula>
    </cfRule>
  </conditionalFormatting>
  <conditionalFormatting sqref="H80">
    <cfRule type="containsText" dxfId="583" priority="832" operator="containsText" text="Media">
      <formula>NOT(ISERROR(SEARCH("Media",H80)))</formula>
    </cfRule>
    <cfRule type="containsText" dxfId="582" priority="834" operator="containsText" text="Media">
      <formula>NOT(ISERROR(SEARCH("Media",H80)))</formula>
    </cfRule>
    <cfRule type="containsText" dxfId="581" priority="835" operator="containsText" text="Muy Baja">
      <formula>NOT(ISERROR(SEARCH("Muy Baja",H80)))</formula>
    </cfRule>
    <cfRule type="containsText" dxfId="580" priority="836" operator="containsText" text="Baja">
      <formula>NOT(ISERROR(SEARCH("Baja",H80)))</formula>
    </cfRule>
    <cfRule type="containsText" dxfId="579" priority="837" operator="containsText" text="Muy Baja">
      <formula>NOT(ISERROR(SEARCH("Muy Baja",H80)))</formula>
    </cfRule>
    <cfRule type="containsText" dxfId="578" priority="838" operator="containsText" text="Muy Baja">
      <formula>NOT(ISERROR(SEARCH("Muy Baja",H80)))</formula>
    </cfRule>
    <cfRule type="containsText" dxfId="577" priority="839" operator="containsText" text="Muy Baja">
      <formula>NOT(ISERROR(SEARCH("Muy Baja",H80)))</formula>
    </cfRule>
    <cfRule type="containsText" dxfId="576" priority="840" operator="containsText" text="Muy Baja'Tabla probabilidad'!">
      <formula>NOT(ISERROR(SEARCH("Muy Baja'Tabla probabilidad'!",H80)))</formula>
    </cfRule>
    <cfRule type="containsText" dxfId="575" priority="841" operator="containsText" text="Muy bajo">
      <formula>NOT(ISERROR(SEARCH("Muy bajo",H80)))</formula>
    </cfRule>
    <cfRule type="containsText" dxfId="574" priority="842" operator="containsText" text="Alta">
      <formula>NOT(ISERROR(SEARCH("Alta",H80)))</formula>
    </cfRule>
    <cfRule type="containsText" dxfId="573" priority="843" operator="containsText" text="Media">
      <formula>NOT(ISERROR(SEARCH("Media",H80)))</formula>
    </cfRule>
    <cfRule type="containsText" dxfId="572" priority="844" operator="containsText" text="Baja">
      <formula>NOT(ISERROR(SEARCH("Baja",H80)))</formula>
    </cfRule>
    <cfRule type="containsText" dxfId="571" priority="845" operator="containsText" text="Muy baja">
      <formula>NOT(ISERROR(SEARCH("Muy baja",H80)))</formula>
    </cfRule>
    <cfRule type="cellIs" dxfId="570" priority="848" operator="between">
      <formula>1</formula>
      <formula>2</formula>
    </cfRule>
    <cfRule type="cellIs" dxfId="569" priority="849" operator="between">
      <formula>0</formula>
      <formula>2</formula>
    </cfRule>
    <cfRule type="containsText" dxfId="568" priority="833" operator="containsText" text="Media">
      <formula>NOT(ISERROR(SEARCH("Media",H80)))</formula>
    </cfRule>
    <cfRule type="containsText" dxfId="567" priority="827" operator="containsText" text="Muy Baja">
      <formula>NOT(ISERROR(SEARCH("Muy Baja",H80)))</formula>
    </cfRule>
    <cfRule type="containsText" dxfId="566" priority="828" operator="containsText" text="Baja">
      <formula>NOT(ISERROR(SEARCH("Baja",H80)))</formula>
    </cfRule>
    <cfRule type="containsText" dxfId="565" priority="829" operator="containsText" text="Muy Alta">
      <formula>NOT(ISERROR(SEARCH("Muy Alta",H80)))</formula>
    </cfRule>
    <cfRule type="containsText" dxfId="564" priority="831" operator="containsText" text="Alta">
      <formula>NOT(ISERROR(SEARCH("Alta",H80)))</formula>
    </cfRule>
  </conditionalFormatting>
  <conditionalFormatting sqref="H90">
    <cfRule type="containsText" dxfId="563" priority="142" operator="containsText" text="Media">
      <formula>NOT(ISERROR(SEARCH("Media",H90)))</formula>
    </cfRule>
    <cfRule type="containsText" dxfId="562" priority="141" operator="containsText" text="Alta">
      <formula>NOT(ISERROR(SEARCH("Alta",H90)))</formula>
    </cfRule>
    <cfRule type="containsText" dxfId="561" priority="140" operator="containsText" text="Muy bajo">
      <formula>NOT(ISERROR(SEARCH("Muy bajo",H90)))</formula>
    </cfRule>
    <cfRule type="containsText" dxfId="560" priority="139" operator="containsText" text="Muy Baja'Tabla probabilidad'!">
      <formula>NOT(ISERROR(SEARCH("Muy Baja'Tabla probabilidad'!",H90)))</formula>
    </cfRule>
    <cfRule type="containsText" dxfId="559" priority="138" operator="containsText" text="Muy Baja">
      <formula>NOT(ISERROR(SEARCH("Muy Baja",H90)))</formula>
    </cfRule>
    <cfRule type="containsText" dxfId="558" priority="137" operator="containsText" text="Muy Baja">
      <formula>NOT(ISERROR(SEARCH("Muy Baja",H90)))</formula>
    </cfRule>
    <cfRule type="containsText" dxfId="557" priority="136" operator="containsText" text="Muy Baja">
      <formula>NOT(ISERROR(SEARCH("Muy Baja",H90)))</formula>
    </cfRule>
    <cfRule type="containsText" dxfId="556" priority="135" operator="containsText" text="Baja">
      <formula>NOT(ISERROR(SEARCH("Baja",H90)))</formula>
    </cfRule>
    <cfRule type="containsText" dxfId="555" priority="134" operator="containsText" text="Muy Baja">
      <formula>NOT(ISERROR(SEARCH("Muy Baja",H90)))</formula>
    </cfRule>
    <cfRule type="containsText" dxfId="554" priority="133" operator="containsText" text="Media">
      <formula>NOT(ISERROR(SEARCH("Media",H90)))</formula>
    </cfRule>
    <cfRule type="containsText" dxfId="553" priority="132" operator="containsText" text="Media">
      <formula>NOT(ISERROR(SEARCH("Media",H90)))</formula>
    </cfRule>
    <cfRule type="cellIs" dxfId="552" priority="148" operator="between">
      <formula>0</formula>
      <formula>2</formula>
    </cfRule>
    <cfRule type="cellIs" dxfId="551" priority="147" operator="between">
      <formula>1</formula>
      <formula>2</formula>
    </cfRule>
    <cfRule type="containsText" dxfId="550" priority="144" operator="containsText" text="Muy baja">
      <formula>NOT(ISERROR(SEARCH("Muy baja",H90)))</formula>
    </cfRule>
    <cfRule type="containsText" dxfId="549" priority="143" operator="containsText" text="Baja">
      <formula>NOT(ISERROR(SEARCH("Baja",H90)))</formula>
    </cfRule>
    <cfRule type="containsText" dxfId="548" priority="131" operator="containsText" text="Media">
      <formula>NOT(ISERROR(SEARCH("Media",H90)))</formula>
    </cfRule>
    <cfRule type="containsText" dxfId="547" priority="130" operator="containsText" text="Alta">
      <formula>NOT(ISERROR(SEARCH("Alta",H90)))</formula>
    </cfRule>
    <cfRule type="containsText" dxfId="546" priority="129" operator="containsText" text="Muy Alta">
      <formula>NOT(ISERROR(SEARCH("Muy Alta",H90)))</formula>
    </cfRule>
    <cfRule type="containsText" dxfId="545" priority="128" operator="containsText" text="Baja">
      <formula>NOT(ISERROR(SEARCH("Baja",H90)))</formula>
    </cfRule>
    <cfRule type="containsText" dxfId="544" priority="127" operator="containsText" text="Muy Baja">
      <formula>NOT(ISERROR(SEARCH("Muy Baja",H90)))</formula>
    </cfRule>
  </conditionalFormatting>
  <conditionalFormatting sqref="H100">
    <cfRule type="containsText" dxfId="543" priority="14" operator="containsText" text="Baja">
      <formula>NOT(ISERROR(SEARCH("Baja",H100)))</formula>
    </cfRule>
    <cfRule type="containsText" dxfId="542" priority="13" operator="containsText" text="Muy Baja">
      <formula>NOT(ISERROR(SEARCH("Muy Baja",H100)))</formula>
    </cfRule>
    <cfRule type="containsText" dxfId="541" priority="18" operator="containsText" text="Media">
      <formula>NOT(ISERROR(SEARCH("Media",H100)))</formula>
    </cfRule>
    <cfRule type="containsText" dxfId="540" priority="24" operator="containsText" text="Muy Baja">
      <formula>NOT(ISERROR(SEARCH("Muy Baja",H100)))</formula>
    </cfRule>
    <cfRule type="containsText" dxfId="539" priority="23" operator="containsText" text="Muy Baja">
      <formula>NOT(ISERROR(SEARCH("Muy Baja",H100)))</formula>
    </cfRule>
    <cfRule type="containsText" dxfId="538" priority="22" operator="containsText" text="Muy Baja">
      <formula>NOT(ISERROR(SEARCH("Muy Baja",H100)))</formula>
    </cfRule>
    <cfRule type="containsText" dxfId="537" priority="25" operator="containsText" text="Muy Baja'Tabla probabilidad'!">
      <formula>NOT(ISERROR(SEARCH("Muy Baja'Tabla probabilidad'!",H100)))</formula>
    </cfRule>
    <cfRule type="containsText" dxfId="536" priority="26" operator="containsText" text="Muy bajo">
      <formula>NOT(ISERROR(SEARCH("Muy bajo",H100)))</formula>
    </cfRule>
    <cfRule type="containsText" dxfId="535" priority="27" operator="containsText" text="Alta">
      <formula>NOT(ISERROR(SEARCH("Alta",H100)))</formula>
    </cfRule>
    <cfRule type="containsText" dxfId="534" priority="28" operator="containsText" text="Media">
      <formula>NOT(ISERROR(SEARCH("Media",H100)))</formula>
    </cfRule>
    <cfRule type="containsText" dxfId="533" priority="21" operator="containsText" text="Baja">
      <formula>NOT(ISERROR(SEARCH("Baja",H100)))</formula>
    </cfRule>
    <cfRule type="containsText" dxfId="532" priority="29" operator="containsText" text="Baja">
      <formula>NOT(ISERROR(SEARCH("Baja",H100)))</formula>
    </cfRule>
    <cfRule type="containsText" dxfId="531" priority="30" operator="containsText" text="Muy baja">
      <formula>NOT(ISERROR(SEARCH("Muy baja",H100)))</formula>
    </cfRule>
    <cfRule type="cellIs" dxfId="530" priority="33" operator="between">
      <formula>1</formula>
      <formula>2</formula>
    </cfRule>
    <cfRule type="cellIs" dxfId="529" priority="34" operator="between">
      <formula>0</formula>
      <formula>2</formula>
    </cfRule>
    <cfRule type="containsText" dxfId="528" priority="20" operator="containsText" text="Muy Baja">
      <formula>NOT(ISERROR(SEARCH("Muy Baja",H100)))</formula>
    </cfRule>
    <cfRule type="containsText" dxfId="527" priority="19" operator="containsText" text="Media">
      <formula>NOT(ISERROR(SEARCH("Media",H100)))</formula>
    </cfRule>
    <cfRule type="containsText" dxfId="526" priority="17" operator="containsText" text="Media">
      <formula>NOT(ISERROR(SEARCH("Media",H100)))</formula>
    </cfRule>
    <cfRule type="containsText" dxfId="525" priority="16" operator="containsText" text="Alta">
      <formula>NOT(ISERROR(SEARCH("Alta",H100)))</formula>
    </cfRule>
    <cfRule type="containsText" dxfId="524" priority="15" operator="containsText" text="Muy Alta">
      <formula>NOT(ISERROR(SEARCH("Muy Alta",H100)))</formula>
    </cfRule>
  </conditionalFormatting>
  <conditionalFormatting sqref="K10:K109">
    <cfRule type="containsText" dxfId="523" priority="2" operator="containsText" text="Mayor">
      <formula>NOT(ISERROR(SEARCH("Mayor",K10)))</formula>
    </cfRule>
    <cfRule type="containsText" dxfId="522" priority="3" operator="containsText" text="Alta">
      <formula>NOT(ISERROR(SEARCH("Alta",K10)))</formula>
    </cfRule>
    <cfRule type="containsText" dxfId="521" priority="4" operator="containsText" text="Moderado">
      <formula>NOT(ISERROR(SEARCH("Moderado",K10)))</formula>
    </cfRule>
    <cfRule type="containsText" dxfId="520" priority="5" operator="containsText" text="Menor">
      <formula>NOT(ISERROR(SEARCH("Menor",K10)))</formula>
    </cfRule>
    <cfRule type="containsText" dxfId="519" priority="6" operator="containsText" text="Leve">
      <formula>NOT(ISERROR(SEARCH("Leve",K10)))</formula>
    </cfRule>
    <cfRule type="containsText" dxfId="518" priority="1" operator="containsText" text="Catastrófico">
      <formula>NOT(ISERROR(SEARCH("Catastrófico",K10)))</formula>
    </cfRule>
  </conditionalFormatting>
  <conditionalFormatting sqref="M10 M20">
    <cfRule type="containsText" dxfId="517" priority="1395" operator="containsText" text="Catastrófico">
      <formula>NOT(ISERROR(SEARCH("Catastrófico",M10)))</formula>
    </cfRule>
    <cfRule type="containsText" dxfId="516" priority="1399" operator="containsText" text="Menor">
      <formula>NOT(ISERROR(SEARCH("Menor",M10)))</formula>
    </cfRule>
    <cfRule type="containsText" dxfId="515" priority="1398" operator="containsText" text="Moderado">
      <formula>NOT(ISERROR(SEARCH("Moderado",M10)))</formula>
    </cfRule>
    <cfRule type="containsText" dxfId="514" priority="1397" operator="containsText" text="Alta">
      <formula>NOT(ISERROR(SEARCH("Alta",M10)))</formula>
    </cfRule>
    <cfRule type="containsText" dxfId="513" priority="1396" operator="containsText" text="Mayor">
      <formula>NOT(ISERROR(SEARCH("Mayor",M10)))</formula>
    </cfRule>
    <cfRule type="containsText" dxfId="512" priority="1400" operator="containsText" text="Leve">
      <formula>NOT(ISERROR(SEARCH("Leve",M10)))</formula>
    </cfRule>
  </conditionalFormatting>
  <conditionalFormatting sqref="M30">
    <cfRule type="containsText" dxfId="511" priority="1114" operator="containsText" text="Leve">
      <formula>NOT(ISERROR(SEARCH("Leve",M30)))</formula>
    </cfRule>
    <cfRule type="containsText" dxfId="510" priority="1113" operator="containsText" text="Menor">
      <formula>NOT(ISERROR(SEARCH("Menor",M30)))</formula>
    </cfRule>
    <cfRule type="containsText" dxfId="509" priority="1112" operator="containsText" text="Moderado">
      <formula>NOT(ISERROR(SEARCH("Moderado",M30)))</formula>
    </cfRule>
    <cfRule type="containsText" dxfId="508" priority="1111" operator="containsText" text="Alta">
      <formula>NOT(ISERROR(SEARCH("Alta",M30)))</formula>
    </cfRule>
    <cfRule type="containsText" dxfId="507" priority="1110" operator="containsText" text="Mayor">
      <formula>NOT(ISERROR(SEARCH("Mayor",M30)))</formula>
    </cfRule>
    <cfRule type="containsText" dxfId="506" priority="1109" operator="containsText" text="Catastrófico">
      <formula>NOT(ISERROR(SEARCH("Catastrófico",M30)))</formula>
    </cfRule>
  </conditionalFormatting>
  <conditionalFormatting sqref="M40">
    <cfRule type="containsText" dxfId="505" priority="434" operator="containsText" text="Leve">
      <formula>NOT(ISERROR(SEARCH("Leve",M40)))</formula>
    </cfRule>
    <cfRule type="containsText" dxfId="504" priority="430" operator="containsText" text="Mayor">
      <formula>NOT(ISERROR(SEARCH("Mayor",M40)))</formula>
    </cfRule>
    <cfRule type="containsText" dxfId="503" priority="431" operator="containsText" text="Alta">
      <formula>NOT(ISERROR(SEARCH("Alta",M40)))</formula>
    </cfRule>
    <cfRule type="containsText" dxfId="502" priority="432" operator="containsText" text="Moderado">
      <formula>NOT(ISERROR(SEARCH("Moderado",M40)))</formula>
    </cfRule>
    <cfRule type="containsText" dxfId="501" priority="429" operator="containsText" text="Catastrófico">
      <formula>NOT(ISERROR(SEARCH("Catastrófico",M40)))</formula>
    </cfRule>
    <cfRule type="containsText" dxfId="500" priority="433" operator="containsText" text="Menor">
      <formula>NOT(ISERROR(SEARCH("Menor",M40)))</formula>
    </cfRule>
  </conditionalFormatting>
  <conditionalFormatting sqref="M50">
    <cfRule type="containsText" dxfId="499" priority="364" operator="containsText" text="Moderado">
      <formula>NOT(ISERROR(SEARCH("Moderado",M50)))</formula>
    </cfRule>
    <cfRule type="containsText" dxfId="498" priority="366" operator="containsText" text="Leve">
      <formula>NOT(ISERROR(SEARCH("Leve",M50)))</formula>
    </cfRule>
    <cfRule type="containsText" dxfId="497" priority="361" operator="containsText" text="Catastrófico">
      <formula>NOT(ISERROR(SEARCH("Catastrófico",M50)))</formula>
    </cfRule>
    <cfRule type="containsText" dxfId="496" priority="365" operator="containsText" text="Menor">
      <formula>NOT(ISERROR(SEARCH("Menor",M50)))</formula>
    </cfRule>
    <cfRule type="containsText" dxfId="495" priority="363" operator="containsText" text="Alta">
      <formula>NOT(ISERROR(SEARCH("Alta",M50)))</formula>
    </cfRule>
    <cfRule type="containsText" dxfId="494" priority="362" operator="containsText" text="Mayor">
      <formula>NOT(ISERROR(SEARCH("Mayor",M50)))</formula>
    </cfRule>
  </conditionalFormatting>
  <conditionalFormatting sqref="M60">
    <cfRule type="containsText" dxfId="493" priority="283" operator="containsText" text="Alta">
      <formula>NOT(ISERROR(SEARCH("Alta",M60)))</formula>
    </cfRule>
    <cfRule type="containsText" dxfId="492" priority="284" operator="containsText" text="Moderado">
      <formula>NOT(ISERROR(SEARCH("Moderado",M60)))</formula>
    </cfRule>
    <cfRule type="containsText" dxfId="491" priority="285" operator="containsText" text="Menor">
      <formula>NOT(ISERROR(SEARCH("Menor",M60)))</formula>
    </cfRule>
    <cfRule type="containsText" dxfId="490" priority="286" operator="containsText" text="Leve">
      <formula>NOT(ISERROR(SEARCH("Leve",M60)))</formula>
    </cfRule>
    <cfRule type="containsText" dxfId="489" priority="281" operator="containsText" text="Catastrófico">
      <formula>NOT(ISERROR(SEARCH("Catastrófico",M60)))</formula>
    </cfRule>
    <cfRule type="containsText" dxfId="488" priority="282" operator="containsText" text="Mayor">
      <formula>NOT(ISERROR(SEARCH("Mayor",M60)))</formula>
    </cfRule>
  </conditionalFormatting>
  <conditionalFormatting sqref="M70">
    <cfRule type="containsText" dxfId="487" priority="205" operator="containsText" text="Menor">
      <formula>NOT(ISERROR(SEARCH("Menor",M70)))</formula>
    </cfRule>
    <cfRule type="containsText" dxfId="486" priority="204" operator="containsText" text="Moderado">
      <formula>NOT(ISERROR(SEARCH("Moderado",M70)))</formula>
    </cfRule>
    <cfRule type="containsText" dxfId="485" priority="206" operator="containsText" text="Leve">
      <formula>NOT(ISERROR(SEARCH("Leve",M70)))</formula>
    </cfRule>
    <cfRule type="containsText" dxfId="484" priority="201" operator="containsText" text="Catastrófico">
      <formula>NOT(ISERROR(SEARCH("Catastrófico",M70)))</formula>
    </cfRule>
    <cfRule type="containsText" dxfId="483" priority="202" operator="containsText" text="Mayor">
      <formula>NOT(ISERROR(SEARCH("Mayor",M70)))</formula>
    </cfRule>
    <cfRule type="containsText" dxfId="482" priority="203" operator="containsText" text="Alta">
      <formula>NOT(ISERROR(SEARCH("Alta",M70)))</formula>
    </cfRule>
  </conditionalFormatting>
  <conditionalFormatting sqref="M80">
    <cfRule type="containsText" dxfId="481" priority="825" operator="containsText" text="Menor">
      <formula>NOT(ISERROR(SEARCH("Menor",M80)))</formula>
    </cfRule>
    <cfRule type="containsText" dxfId="480" priority="826" operator="containsText" text="Leve">
      <formula>NOT(ISERROR(SEARCH("Leve",M80)))</formula>
    </cfRule>
    <cfRule type="containsText" dxfId="479" priority="822" operator="containsText" text="Mayor">
      <formula>NOT(ISERROR(SEARCH("Mayor",M80)))</formula>
    </cfRule>
    <cfRule type="containsText" dxfId="478" priority="823" operator="containsText" text="Alta">
      <formula>NOT(ISERROR(SEARCH("Alta",M80)))</formula>
    </cfRule>
    <cfRule type="containsText" dxfId="477" priority="824" operator="containsText" text="Moderado">
      <formula>NOT(ISERROR(SEARCH("Moderado",M80)))</formula>
    </cfRule>
    <cfRule type="containsText" dxfId="476" priority="821" operator="containsText" text="Catastrófico">
      <formula>NOT(ISERROR(SEARCH("Catastrófico",M80)))</formula>
    </cfRule>
  </conditionalFormatting>
  <conditionalFormatting sqref="M90">
    <cfRule type="containsText" dxfId="475" priority="124" operator="containsText" text="Moderado">
      <formula>NOT(ISERROR(SEARCH("Moderado",M90)))</formula>
    </cfRule>
    <cfRule type="containsText" dxfId="474" priority="123" operator="containsText" text="Alta">
      <formula>NOT(ISERROR(SEARCH("Alta",M90)))</formula>
    </cfRule>
    <cfRule type="containsText" dxfId="473" priority="122" operator="containsText" text="Mayor">
      <formula>NOT(ISERROR(SEARCH("Mayor",M90)))</formula>
    </cfRule>
    <cfRule type="containsText" dxfId="472" priority="125" operator="containsText" text="Menor">
      <formula>NOT(ISERROR(SEARCH("Menor",M90)))</formula>
    </cfRule>
    <cfRule type="containsText" dxfId="471" priority="121" operator="containsText" text="Catastrófico">
      <formula>NOT(ISERROR(SEARCH("Catastrófico",M90)))</formula>
    </cfRule>
    <cfRule type="containsText" dxfId="470" priority="126" operator="containsText" text="Leve">
      <formula>NOT(ISERROR(SEARCH("Leve",M90)))</formula>
    </cfRule>
  </conditionalFormatting>
  <conditionalFormatting sqref="M100">
    <cfRule type="containsText" dxfId="469" priority="10" operator="containsText" text="Moderado">
      <formula>NOT(ISERROR(SEARCH("Moderado",M100)))</formula>
    </cfRule>
    <cfRule type="containsText" dxfId="468" priority="7" operator="containsText" text="Catastrófico">
      <formula>NOT(ISERROR(SEARCH("Catastrófico",M100)))</formula>
    </cfRule>
    <cfRule type="containsText" dxfId="467" priority="8" operator="containsText" text="Mayor">
      <formula>NOT(ISERROR(SEARCH("Mayor",M100)))</formula>
    </cfRule>
    <cfRule type="containsText" dxfId="466" priority="9" operator="containsText" text="Alta">
      <formula>NOT(ISERROR(SEARCH("Alta",M100)))</formula>
    </cfRule>
    <cfRule type="containsText" dxfId="465" priority="11" operator="containsText" text="Menor">
      <formula>NOT(ISERROR(SEARCH("Menor",M100)))</formula>
    </cfRule>
    <cfRule type="containsText" dxfId="464" priority="12" operator="containsText" text="Leve">
      <formula>NOT(ISERROR(SEARCH("Leve",M100)))</formula>
    </cfRule>
  </conditionalFormatting>
  <conditionalFormatting sqref="N30">
    <cfRule type="containsText" dxfId="463" priority="1140" operator="containsText" text="Bajo">
      <formula>NOT(ISERROR(SEARCH("Bajo",N30)))</formula>
    </cfRule>
    <cfRule type="containsText" dxfId="462" priority="1138" operator="containsText" text="Extremo">
      <formula>NOT(ISERROR(SEARCH("Extremo",N30)))</formula>
    </cfRule>
    <cfRule type="containsText" dxfId="461" priority="1141" operator="containsText" text="Moderado">
      <formula>NOT(ISERROR(SEARCH("Moderado",N30)))</formula>
    </cfRule>
    <cfRule type="containsText" dxfId="460" priority="1139" operator="containsText" text="Alto">
      <formula>NOT(ISERROR(SEARCH("Alto",N30)))</formula>
    </cfRule>
  </conditionalFormatting>
  <conditionalFormatting sqref="N40 N50">
    <cfRule type="containsText" dxfId="459" priority="460" operator="containsText" text="Moderado">
      <formula>NOT(ISERROR(SEARCH("Moderado",N40)))</formula>
    </cfRule>
    <cfRule type="containsText" dxfId="458" priority="458" operator="containsText" text="Alto">
      <formula>NOT(ISERROR(SEARCH("Alto",N40)))</formula>
    </cfRule>
    <cfRule type="containsText" dxfId="457" priority="459" operator="containsText" text="Bajo">
      <formula>NOT(ISERROR(SEARCH("Bajo",N40)))</formula>
    </cfRule>
    <cfRule type="containsText" dxfId="456" priority="457" operator="containsText" text="Extremo">
      <formula>NOT(ISERROR(SEARCH("Extremo",N40)))</formula>
    </cfRule>
  </conditionalFormatting>
  <conditionalFormatting sqref="N60">
    <cfRule type="containsText" dxfId="455" priority="310" operator="containsText" text="Alto">
      <formula>NOT(ISERROR(SEARCH("Alto",N60)))</formula>
    </cfRule>
    <cfRule type="containsText" dxfId="454" priority="311" operator="containsText" text="Bajo">
      <formula>NOT(ISERROR(SEARCH("Bajo",N60)))</formula>
    </cfRule>
    <cfRule type="containsText" dxfId="453" priority="312" operator="containsText" text="Moderado">
      <formula>NOT(ISERROR(SEARCH("Moderado",N60)))</formula>
    </cfRule>
    <cfRule type="containsText" dxfId="452" priority="309" operator="containsText" text="Extremo">
      <formula>NOT(ISERROR(SEARCH("Extremo",N60)))</formula>
    </cfRule>
  </conditionalFormatting>
  <conditionalFormatting sqref="N70">
    <cfRule type="containsText" dxfId="451" priority="230" operator="containsText" text="Alto">
      <formula>NOT(ISERROR(SEARCH("Alto",N70)))</formula>
    </cfRule>
    <cfRule type="containsText" dxfId="450" priority="232" operator="containsText" text="Moderado">
      <formula>NOT(ISERROR(SEARCH("Moderado",N70)))</formula>
    </cfRule>
    <cfRule type="containsText" dxfId="449" priority="231" operator="containsText" text="Bajo">
      <formula>NOT(ISERROR(SEARCH("Bajo",N70)))</formula>
    </cfRule>
    <cfRule type="containsText" dxfId="448" priority="229" operator="containsText" text="Extremo">
      <formula>NOT(ISERROR(SEARCH("Extremo",N70)))</formula>
    </cfRule>
  </conditionalFormatting>
  <conditionalFormatting sqref="N80">
    <cfRule type="containsText" dxfId="447" priority="850" operator="containsText" text="Extremo">
      <formula>NOT(ISERROR(SEARCH("Extremo",N80)))</formula>
    </cfRule>
    <cfRule type="containsText" dxfId="446" priority="851" operator="containsText" text="Alto">
      <formula>NOT(ISERROR(SEARCH("Alto",N80)))</formula>
    </cfRule>
    <cfRule type="containsText" dxfId="445" priority="852" operator="containsText" text="Bajo">
      <formula>NOT(ISERROR(SEARCH("Bajo",N80)))</formula>
    </cfRule>
    <cfRule type="containsText" dxfId="444" priority="853" operator="containsText" text="Moderado">
      <formula>NOT(ISERROR(SEARCH("Moderado",N80)))</formula>
    </cfRule>
  </conditionalFormatting>
  <conditionalFormatting sqref="N90">
    <cfRule type="containsText" dxfId="443" priority="151" operator="containsText" text="Bajo">
      <formula>NOT(ISERROR(SEARCH("Bajo",N90)))</formula>
    </cfRule>
    <cfRule type="containsText" dxfId="442" priority="152" operator="containsText" text="Moderado">
      <formula>NOT(ISERROR(SEARCH("Moderado",N90)))</formula>
    </cfRule>
    <cfRule type="containsText" dxfId="441" priority="149" operator="containsText" text="Extremo">
      <formula>NOT(ISERROR(SEARCH("Extremo",N90)))</formula>
    </cfRule>
    <cfRule type="containsText" dxfId="440" priority="150" operator="containsText" text="Alto">
      <formula>NOT(ISERROR(SEARCH("Alto",N90)))</formula>
    </cfRule>
  </conditionalFormatting>
  <conditionalFormatting sqref="N100">
    <cfRule type="containsText" dxfId="439" priority="35" operator="containsText" text="Extremo">
      <formula>NOT(ISERROR(SEARCH("Extremo",N100)))</formula>
    </cfRule>
    <cfRule type="containsText" dxfId="438" priority="36" operator="containsText" text="Alto">
      <formula>NOT(ISERROR(SEARCH("Alto",N100)))</formula>
    </cfRule>
    <cfRule type="containsText" dxfId="437" priority="37" operator="containsText" text="Bajo">
      <formula>NOT(ISERROR(SEARCH("Bajo",N100)))</formula>
    </cfRule>
    <cfRule type="containsText" dxfId="436" priority="38" operator="containsText" text="Moderado">
      <formula>NOT(ISERROR(SEARCH("Moderado",N100)))</formula>
    </cfRule>
  </conditionalFormatting>
  <conditionalFormatting sqref="N8:O8">
    <cfRule type="containsText" dxfId="435" priority="674" operator="containsText" text="4- Bajo">
      <formula>NOT(ISERROR(SEARCH("4- Bajo",N8)))</formula>
    </cfRule>
    <cfRule type="containsText" dxfId="434" priority="675" operator="containsText" text="1- Bajo">
      <formula>NOT(ISERROR(SEARCH("1- Bajo",N8)))</formula>
    </cfRule>
    <cfRule type="containsText" dxfId="433" priority="671" operator="containsText" text="6- Moderado">
      <formula>NOT(ISERROR(SEARCH("6- Moderado",N8)))</formula>
    </cfRule>
    <cfRule type="containsText" dxfId="432" priority="670" operator="containsText" text="3- Moderado">
      <formula>NOT(ISERROR(SEARCH("3- Moderado",N8)))</formula>
    </cfRule>
    <cfRule type="containsText" dxfId="431" priority="672" operator="containsText" text="4- Moderado">
      <formula>NOT(ISERROR(SEARCH("4- Moderado",N8)))</formula>
    </cfRule>
    <cfRule type="containsText" dxfId="430" priority="673" operator="containsText" text="3- Bajo">
      <formula>NOT(ISERROR(SEARCH("3- Bajo",N8)))</formula>
    </cfRule>
  </conditionalFormatting>
  <conditionalFormatting sqref="N10:O10 N20:O20">
    <cfRule type="containsText" dxfId="429" priority="1982" operator="containsText" text="Extremo">
      <formula>NOT(ISERROR(SEARCH("Extremo",N10)))</formula>
    </cfRule>
    <cfRule type="containsText" dxfId="428" priority="1983" operator="containsText" text="Alto">
      <formula>NOT(ISERROR(SEARCH("Alto",N10)))</formula>
    </cfRule>
    <cfRule type="containsText" dxfId="427" priority="1984" operator="containsText" text="Bajo">
      <formula>NOT(ISERROR(SEARCH("Bajo",N10)))</formula>
    </cfRule>
    <cfRule type="containsText" dxfId="426" priority="1985" operator="containsText" text="Moderado">
      <formula>NOT(ISERROR(SEARCH("Moderado",N10)))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420"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421"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135"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1134"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454" operator="containsText" id="{8F6E92C9-6C75-4E43-9B01-CE76613914FE}">
            <xm:f>NOT(ISERROR(SEARCH('8- Políticas de Administración '!$B$5,H40)))</xm:f>
            <xm:f>'8- Políticas de Administración '!$B$5</xm:f>
            <x14:dxf>
              <font>
                <color rgb="FF9C0006"/>
              </font>
              <fill>
                <patternFill>
                  <bgColor rgb="FFFFC7CE"/>
                </patternFill>
              </fill>
            </x14:dxf>
          </x14:cfRule>
          <x14:cfRule type="containsText" priority="453" operator="containsText" id="{84C1DE88-5F88-491C-91D8-89CAA613BEBD}">
            <xm:f>NOT(ISERROR(SEARCH('8- Políticas de Administración '!$B$5,H40)))</xm:f>
            <xm:f>'8- Políticas de Administración '!$B$5</xm:f>
            <x14:dxf>
              <font>
                <color rgb="FF006100"/>
              </font>
              <fill>
                <patternFill>
                  <bgColor rgb="FFC6EFCE"/>
                </patternFill>
              </fill>
            </x14:dxf>
          </x14:cfRule>
          <xm:sqref>H40</xm:sqref>
        </x14:conditionalFormatting>
        <x14:conditionalFormatting xmlns:xm="http://schemas.microsoft.com/office/excel/2006/main">
          <x14:cfRule type="containsText" priority="386" operator="containsText" id="{FA2B0C01-F68A-4BFC-9029-4F8CF5A18277}">
            <xm:f>NOT(ISERROR(SEARCH('8- Políticas de Administración '!$B$5,H50)))</xm:f>
            <xm:f>'8- Políticas de Administración '!$B$5</xm:f>
            <x14:dxf>
              <font>
                <color rgb="FF9C0006"/>
              </font>
              <fill>
                <patternFill>
                  <bgColor rgb="FFFFC7CE"/>
                </patternFill>
              </fill>
            </x14:dxf>
          </x14:cfRule>
          <x14:cfRule type="containsText" priority="385" operator="containsText" id="{97C72015-33F5-4899-BD52-1EC308A07063}">
            <xm:f>NOT(ISERROR(SEARCH('8- Políticas de Administración '!$B$5,H50)))</xm:f>
            <xm:f>'8- Políticas de Administración '!$B$5</xm:f>
            <x14:dxf>
              <font>
                <color rgb="FF006100"/>
              </font>
              <fill>
                <patternFill>
                  <bgColor rgb="FFC6EFCE"/>
                </patternFill>
              </fill>
            </x14:dxf>
          </x14:cfRule>
          <xm:sqref>H50</xm:sqref>
        </x14:conditionalFormatting>
        <x14:conditionalFormatting xmlns:xm="http://schemas.microsoft.com/office/excel/2006/main">
          <x14:cfRule type="containsText" priority="305" operator="containsText" id="{01E06ABC-4525-471F-8F9D-D4E52502EE72}">
            <xm:f>NOT(ISERROR(SEARCH('8- Políticas de Administración '!$B$5,H60)))</xm:f>
            <xm:f>'8- Políticas de Administración '!$B$5</xm:f>
            <x14:dxf>
              <font>
                <color rgb="FF006100"/>
              </font>
              <fill>
                <patternFill>
                  <bgColor rgb="FFC6EFCE"/>
                </patternFill>
              </fill>
            </x14:dxf>
          </x14:cfRule>
          <x14:cfRule type="containsText" priority="306" operator="containsText" id="{609A26C6-685C-4F1A-BF94-C4B0DF0E8988}">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225" operator="containsText" id="{2C0C81D5-A3A2-469F-AD13-AAEBE9B30218}">
            <xm:f>NOT(ISERROR(SEARCH('8- Políticas de Administración '!$B$5,H70)))</xm:f>
            <xm:f>'8- Políticas de Administración '!$B$5</xm:f>
            <x14:dxf>
              <font>
                <color rgb="FF006100"/>
              </font>
              <fill>
                <patternFill>
                  <bgColor rgb="FFC6EFCE"/>
                </patternFill>
              </fill>
            </x14:dxf>
          </x14:cfRule>
          <x14:cfRule type="containsText" priority="226" operator="containsText" id="{AB5B4D9E-1760-4059-BE35-4E12CA97C794}">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846" operator="containsText" id="{11D1C3EE-87E8-41ED-9705-AB190DD1E190}">
            <xm:f>NOT(ISERROR(SEARCH('8- Políticas de Administración '!$B$5,H80)))</xm:f>
            <xm:f>'8- Políticas de Administración '!$B$5</xm:f>
            <x14:dxf>
              <font>
                <color rgb="FF006100"/>
              </font>
              <fill>
                <patternFill>
                  <bgColor rgb="FFC6EFCE"/>
                </patternFill>
              </fill>
            </x14:dxf>
          </x14:cfRule>
          <x14:cfRule type="containsText" priority="847" operator="containsText" id="{67565E7B-28B1-4A9A-831D-D3244E018B7D}">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146" operator="containsText" id="{AF38E6FF-10FA-43C6-9CA8-1AE0A8C99F49}">
            <xm:f>NOT(ISERROR(SEARCH('8- Políticas de Administración '!$B$5,H90)))</xm:f>
            <xm:f>'8- Políticas de Administración '!$B$5</xm:f>
            <x14:dxf>
              <font>
                <color rgb="FF9C0006"/>
              </font>
              <fill>
                <patternFill>
                  <bgColor rgb="FFFFC7CE"/>
                </patternFill>
              </fill>
            </x14:dxf>
          </x14:cfRule>
          <x14:cfRule type="containsText" priority="145" operator="containsText" id="{0DFCD2DF-EBBA-47D8-BEAA-299DA28E4956}">
            <xm:f>NOT(ISERROR(SEARCH('8- Políticas de Administración '!$B$5,H90)))</xm:f>
            <xm:f>'8- Políticas de Administración '!$B$5</xm:f>
            <x14:dxf>
              <font>
                <color rgb="FF006100"/>
              </font>
              <fill>
                <patternFill>
                  <bgColor rgb="FFC6EFCE"/>
                </patternFill>
              </fill>
            </x14:dxf>
          </x14:cfRule>
          <xm:sqref>H90</xm:sqref>
        </x14:conditionalFormatting>
        <x14:conditionalFormatting xmlns:xm="http://schemas.microsoft.com/office/excel/2006/main">
          <x14:cfRule type="containsText" priority="31" operator="containsText" id="{5FB0945C-4EB0-4361-9218-BE3CAB7082B3}">
            <xm:f>NOT(ISERROR(SEARCH('8- Políticas de Administración '!$B$5,H100)))</xm:f>
            <xm:f>'8- Políticas de Administración '!$B$5</xm:f>
            <x14:dxf>
              <font>
                <color rgb="FF006100"/>
              </font>
              <fill>
                <patternFill>
                  <bgColor rgb="FFC6EFCE"/>
                </patternFill>
              </fill>
            </x14:dxf>
          </x14:cfRule>
          <x14:cfRule type="containsText" priority="32" operator="containsText" id="{7FAF8E90-C689-4828-AA49-863CB1CBF7D4}">
            <xm:f>NOT(ISERROR(SEARCH('8- Políticas de Administración '!$B$5,H100)))</xm:f>
            <xm:f>'8- Políticas de Administración '!$B$5</xm:f>
            <x14:dxf>
              <font>
                <color rgb="FF9C0006"/>
              </font>
              <fill>
                <patternFill>
                  <bgColor rgb="FFFFC7CE"/>
                </patternFill>
              </fill>
            </x14:dxf>
          </x14:cfRule>
          <xm:sqref>H100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I10:I109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J10:J109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9"/>
  <sheetViews>
    <sheetView showGridLines="0" topLeftCell="A64" zoomScale="70" zoomScaleNormal="70" zoomScalePageLayoutView="70" workbookViewId="0">
      <selection activeCell="E72" sqref="E72"/>
    </sheetView>
  </sheetViews>
  <sheetFormatPr baseColWidth="10" defaultColWidth="11.42578125" defaultRowHeight="15"/>
  <cols>
    <col min="1" max="1" width="7" customWidth="1"/>
    <col min="2" max="2" width="35.85546875" customWidth="1"/>
    <col min="3" max="3" width="52.5703125" style="52"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512"/>
      <c r="B1" s="513"/>
      <c r="C1" s="514"/>
      <c r="D1" s="45"/>
      <c r="E1" s="508" t="s">
        <v>320</v>
      </c>
      <c r="F1" s="509"/>
      <c r="G1" s="509"/>
      <c r="H1" s="509"/>
      <c r="I1" s="509"/>
      <c r="J1" s="509"/>
      <c r="K1" s="509"/>
      <c r="L1" s="509"/>
      <c r="M1" s="509"/>
      <c r="N1" s="509"/>
      <c r="O1" s="509"/>
      <c r="P1" s="509"/>
      <c r="Q1" s="509"/>
      <c r="R1" s="509"/>
      <c r="S1" s="509"/>
      <c r="T1" s="509"/>
      <c r="U1" s="509"/>
      <c r="V1" s="50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5"/>
      <c r="B2" s="455"/>
      <c r="C2" s="516"/>
      <c r="D2" s="45"/>
      <c r="E2" s="510"/>
      <c r="F2" s="511"/>
      <c r="G2" s="511"/>
      <c r="H2" s="511"/>
      <c r="I2" s="511"/>
      <c r="J2" s="511"/>
      <c r="K2" s="511"/>
      <c r="L2" s="511"/>
      <c r="M2" s="511"/>
      <c r="N2" s="511"/>
      <c r="O2" s="511"/>
      <c r="P2" s="511"/>
      <c r="Q2" s="511"/>
      <c r="R2" s="511"/>
      <c r="S2" s="511"/>
      <c r="T2" s="511"/>
      <c r="U2" s="511"/>
      <c r="V2" s="51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5"/>
      <c r="B3" s="455"/>
      <c r="C3" s="516"/>
      <c r="D3" s="152"/>
      <c r="E3" s="510"/>
      <c r="F3" s="511"/>
      <c r="G3" s="511"/>
      <c r="H3" s="511"/>
      <c r="I3" s="511"/>
      <c r="J3" s="511"/>
      <c r="K3" s="511"/>
      <c r="L3" s="511"/>
      <c r="M3" s="511"/>
      <c r="N3" s="511"/>
      <c r="O3" s="511"/>
      <c r="P3" s="511"/>
      <c r="Q3" s="511"/>
      <c r="R3" s="511"/>
      <c r="S3" s="511"/>
      <c r="T3" s="511"/>
      <c r="U3" s="511"/>
      <c r="V3" s="51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56" t="s">
        <v>269</v>
      </c>
      <c r="B4" s="456"/>
      <c r="C4" s="530" t="s">
        <v>5</v>
      </c>
      <c r="D4" s="530"/>
      <c r="E4" s="530"/>
      <c r="F4" s="530"/>
      <c r="G4" s="530"/>
      <c r="H4" s="530"/>
      <c r="I4" s="530"/>
      <c r="J4" s="530"/>
      <c r="K4" s="530"/>
      <c r="L4" s="530"/>
      <c r="M4" s="530"/>
      <c r="N4" s="530"/>
      <c r="O4" s="530"/>
      <c r="P4" s="530"/>
      <c r="Q4" s="530"/>
      <c r="R4" s="530"/>
      <c r="S4" s="530"/>
      <c r="T4" s="530"/>
      <c r="U4" s="530"/>
      <c r="V4" s="53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56" t="s">
        <v>270</v>
      </c>
      <c r="B5" s="456"/>
      <c r="C5" s="531" t="s">
        <v>37</v>
      </c>
      <c r="D5" s="531"/>
      <c r="E5" s="531"/>
      <c r="F5" s="531"/>
      <c r="G5" s="531"/>
      <c r="H5" s="531"/>
      <c r="I5" s="531"/>
      <c r="J5" s="531"/>
      <c r="K5" s="531"/>
      <c r="L5" s="531"/>
      <c r="M5" s="531"/>
      <c r="N5" s="531"/>
      <c r="O5" s="531"/>
      <c r="P5" s="531"/>
      <c r="Q5" s="531"/>
      <c r="R5" s="531"/>
      <c r="S5" s="531"/>
      <c r="T5" s="531"/>
      <c r="U5" s="531"/>
      <c r="V5" s="53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56" t="s">
        <v>271</v>
      </c>
      <c r="B6" s="456"/>
      <c r="C6" s="530" t="s">
        <v>272</v>
      </c>
      <c r="D6" s="530"/>
      <c r="E6" s="530"/>
      <c r="F6" s="530"/>
      <c r="G6" s="530"/>
      <c r="H6" s="530"/>
      <c r="I6" s="530"/>
      <c r="J6" s="530"/>
      <c r="K6" s="530"/>
      <c r="L6" s="530"/>
      <c r="M6" s="530"/>
      <c r="N6" s="530"/>
      <c r="O6" s="530"/>
      <c r="P6" s="530"/>
      <c r="Q6" s="530"/>
      <c r="R6" s="530"/>
      <c r="S6" s="530"/>
      <c r="T6" s="530"/>
      <c r="U6" s="530"/>
      <c r="V6" s="53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7" t="s">
        <v>273</v>
      </c>
      <c r="B7" s="517"/>
      <c r="C7" s="517"/>
      <c r="D7" s="518" t="s">
        <v>321</v>
      </c>
      <c r="E7" s="470"/>
      <c r="F7" s="470"/>
      <c r="G7" s="470"/>
      <c r="H7" s="470"/>
      <c r="I7" s="470"/>
      <c r="J7" s="470"/>
      <c r="K7" s="470"/>
      <c r="L7" s="470"/>
      <c r="M7" s="470"/>
      <c r="N7" s="470"/>
      <c r="O7" s="470"/>
      <c r="P7" s="470"/>
      <c r="Q7" s="470"/>
      <c r="R7" s="471"/>
      <c r="S7" s="129"/>
      <c r="T7" s="517" t="s">
        <v>322</v>
      </c>
      <c r="U7" s="517"/>
      <c r="V7" s="51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19" t="s">
        <v>278</v>
      </c>
      <c r="B8" s="520" t="s">
        <v>323</v>
      </c>
      <c r="C8" s="522" t="s">
        <v>274</v>
      </c>
      <c r="D8" s="524" t="s">
        <v>324</v>
      </c>
      <c r="E8" s="526" t="s">
        <v>244</v>
      </c>
      <c r="F8" s="527" t="s">
        <v>325</v>
      </c>
      <c r="G8" s="528"/>
      <c r="H8" s="528"/>
      <c r="I8" s="528"/>
      <c r="J8" s="528"/>
      <c r="K8" s="529"/>
      <c r="L8" s="527" t="s">
        <v>326</v>
      </c>
      <c r="M8" s="528"/>
      <c r="N8" s="528"/>
      <c r="O8" s="528"/>
      <c r="P8" s="528"/>
      <c r="Q8" s="528"/>
      <c r="R8" s="528"/>
      <c r="S8" s="529"/>
      <c r="T8" s="59"/>
      <c r="U8" s="60"/>
      <c r="V8" s="88" t="s">
        <v>327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57"/>
      <c r="B9" s="521"/>
      <c r="C9" s="523"/>
      <c r="D9" s="525"/>
      <c r="E9" s="468"/>
      <c r="F9" s="50" t="s">
        <v>246</v>
      </c>
      <c r="G9" s="50" t="s">
        <v>248</v>
      </c>
      <c r="H9" s="50" t="s">
        <v>585</v>
      </c>
      <c r="I9" s="50" t="s">
        <v>250</v>
      </c>
      <c r="J9" s="125" t="s">
        <v>328</v>
      </c>
      <c r="K9" s="50" t="s">
        <v>256</v>
      </c>
      <c r="L9" s="50" t="s">
        <v>329</v>
      </c>
      <c r="M9" s="122" t="s">
        <v>253</v>
      </c>
      <c r="N9" s="50" t="s">
        <v>330</v>
      </c>
      <c r="O9" s="50" t="s">
        <v>331</v>
      </c>
      <c r="P9" s="50" t="s">
        <v>332</v>
      </c>
      <c r="Q9" s="50" t="s">
        <v>333</v>
      </c>
      <c r="R9" s="125" t="s">
        <v>328</v>
      </c>
      <c r="S9" s="50" t="s">
        <v>586</v>
      </c>
      <c r="T9" s="53" t="s">
        <v>258</v>
      </c>
      <c r="U9" s="53" t="s">
        <v>260</v>
      </c>
      <c r="V9" s="54" t="s">
        <v>334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97.5" customHeight="1">
      <c r="A10" s="475">
        <f>'5- Identificación de Riesgos'!A10</f>
        <v>1</v>
      </c>
      <c r="B10" s="431" t="str">
        <f>'5- Identificación de Riesgos'!B10</f>
        <v xml:space="preserve">Pérdida de recursos por inadecuada gestión y control en los recobros de las incapacidades y licencias </v>
      </c>
      <c r="C10" s="257" t="str">
        <f>'5- Identificación de Riesgos'!D10</f>
        <v xml:space="preserve"> Debilidades de tipo administrativo que afectan el trámite del recobro de las incapacidades y licencias.</v>
      </c>
      <c r="D10" s="165"/>
      <c r="E10" s="161" t="s">
        <v>566</v>
      </c>
      <c r="F10" s="155" t="s">
        <v>336</v>
      </c>
      <c r="G10" s="155" t="s">
        <v>336</v>
      </c>
      <c r="H10" s="155" t="s">
        <v>336</v>
      </c>
      <c r="I10" s="155" t="s">
        <v>336</v>
      </c>
      <c r="J10" s="160">
        <f>COUNTIF(F10:I10,"SI")/4</f>
        <v>1</v>
      </c>
      <c r="K10" s="505">
        <f>AVERAGE(J10:J19)</f>
        <v>0.2</v>
      </c>
      <c r="L10" s="155" t="str">
        <f>'5- Identificación de Riesgos'!I10</f>
        <v>Afectación Económica</v>
      </c>
      <c r="M10" s="161" t="s">
        <v>520</v>
      </c>
      <c r="N10" s="155" t="s">
        <v>336</v>
      </c>
      <c r="O10" s="155" t="s">
        <v>336</v>
      </c>
      <c r="P10" s="155" t="s">
        <v>336</v>
      </c>
      <c r="Q10" s="155" t="s">
        <v>336</v>
      </c>
      <c r="R10" s="160">
        <f>SUM(COUNTIF(N10,"SI")*25%,COUNTIF(O10,"SI")*40%,COUNTIF(P10,"SI")*25%,COUNTIF(Q10,"SI")*10%)</f>
        <v>1</v>
      </c>
      <c r="S10" s="505">
        <f>AVERAGE(R10:R19)</f>
        <v>0.3</v>
      </c>
      <c r="T10" s="43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Alta - 5</v>
      </c>
      <c r="U10" s="43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7" t="str">
        <f>CONCATENATE(VLOOKUP((LEFT(T10,LEN(T10)-4)&amp;LEFT(U10,LEN(U10)-4)),'9- Matriz de Calor '!$D$18:$E$42,2,0)," - ",RIGHT(T10,1)*RIGHT(U10,1))</f>
        <v>Alto - 10</v>
      </c>
    </row>
    <row r="11" spans="1:278" ht="60">
      <c r="A11" s="476"/>
      <c r="B11" s="432"/>
      <c r="C11" s="259" t="str">
        <f>'5- Identificación de Riesgos'!D11</f>
        <v>Recibir tardíamente o no recibir las incapacidades o licencias para el respectivo cobro.</v>
      </c>
      <c r="D11" s="163"/>
      <c r="E11" s="162" t="s">
        <v>587</v>
      </c>
      <c r="F11" s="156" t="s">
        <v>336</v>
      </c>
      <c r="G11" s="156" t="s">
        <v>336</v>
      </c>
      <c r="H11" s="156" t="s">
        <v>336</v>
      </c>
      <c r="I11" s="156" t="s">
        <v>336</v>
      </c>
      <c r="J11" s="158">
        <f t="shared" ref="J11:J29" si="0">COUNTIF(F11:I11,"SI")/4</f>
        <v>1</v>
      </c>
      <c r="K11" s="506"/>
      <c r="L11" s="156" t="str">
        <f>'5- Identificación de Riesgos'!I11</f>
        <v>Afectación de reputacion,imagén,  credibilidad, satisfacción de usuarios y PI</v>
      </c>
      <c r="M11" s="162" t="s">
        <v>582</v>
      </c>
      <c r="N11" s="156" t="s">
        <v>336</v>
      </c>
      <c r="O11" s="156" t="s">
        <v>336</v>
      </c>
      <c r="P11" s="156" t="s">
        <v>336</v>
      </c>
      <c r="Q11" s="156" t="s">
        <v>336</v>
      </c>
      <c r="R11" s="158">
        <f t="shared" ref="R11:R29" si="1">SUM(COUNTIF(N11,"SI")*25%,COUNTIF(O11,"SI")*40%,COUNTIF(P11,"SI")*25%,COUNTIF(Q11,"SI")*10%)</f>
        <v>1</v>
      </c>
      <c r="S11" s="506"/>
      <c r="T11" s="438"/>
      <c r="U11" s="432"/>
      <c r="V11" s="428"/>
    </row>
    <row r="12" spans="1:278" ht="86.25" customHeight="1">
      <c r="A12" s="476"/>
      <c r="B12" s="432"/>
      <c r="C12" s="259" t="str">
        <f>'5- Identificación de Riesgos'!D12</f>
        <v>No contar con un aplicativo que facilite la gestión, seguimiento y control del proceso de recobro de incapacidades y licencias de maternidad y paternidad</v>
      </c>
      <c r="D12" s="163"/>
      <c r="E12" s="162" t="s">
        <v>587</v>
      </c>
      <c r="F12" s="156"/>
      <c r="G12" s="156"/>
      <c r="H12" s="156"/>
      <c r="I12" s="156"/>
      <c r="J12" s="158">
        <f t="shared" si="0"/>
        <v>0</v>
      </c>
      <c r="K12" s="506"/>
      <c r="L12" s="156" t="str">
        <f>'5- Identificación de Riesgos'!I12</f>
        <v>Incumplimiento de las metas establecidas</v>
      </c>
      <c r="M12" s="162" t="s">
        <v>521</v>
      </c>
      <c r="N12" s="156" t="s">
        <v>336</v>
      </c>
      <c r="O12" s="156" t="s">
        <v>336</v>
      </c>
      <c r="P12" s="156" t="s">
        <v>336</v>
      </c>
      <c r="Q12" s="156" t="s">
        <v>336</v>
      </c>
      <c r="R12" s="158">
        <f t="shared" si="1"/>
        <v>1</v>
      </c>
      <c r="S12" s="506"/>
      <c r="T12" s="438"/>
      <c r="U12" s="432"/>
      <c r="V12" s="428"/>
    </row>
    <row r="13" spans="1:278" ht="60.75" customHeight="1">
      <c r="A13" s="476"/>
      <c r="B13" s="432"/>
      <c r="C13" s="259" t="str">
        <f>'5- Identificación de Riesgos'!D13</f>
        <v>Inadecuada aplicación del procedimiento de recobro por incapacidades.</v>
      </c>
      <c r="D13" s="163"/>
      <c r="E13" s="325" t="s">
        <v>588</v>
      </c>
      <c r="F13" s="156"/>
      <c r="G13" s="156"/>
      <c r="H13" s="156"/>
      <c r="I13" s="156"/>
      <c r="J13" s="158">
        <f t="shared" si="0"/>
        <v>0</v>
      </c>
      <c r="K13" s="506"/>
      <c r="L13" s="156">
        <f>'5- Identificación de Riesgos'!I13</f>
        <v>0</v>
      </c>
      <c r="M13" s="162"/>
      <c r="N13" s="156"/>
      <c r="O13" s="156"/>
      <c r="P13" s="156"/>
      <c r="Q13" s="156"/>
      <c r="R13" s="158">
        <f t="shared" si="1"/>
        <v>0</v>
      </c>
      <c r="S13" s="506"/>
      <c r="T13" s="438"/>
      <c r="U13" s="432"/>
      <c r="V13" s="428"/>
    </row>
    <row r="14" spans="1:278">
      <c r="A14" s="476"/>
      <c r="B14" s="432"/>
      <c r="C14" s="326"/>
      <c r="D14" s="327"/>
      <c r="E14" s="328"/>
      <c r="F14" s="156"/>
      <c r="G14" s="156"/>
      <c r="H14" s="156"/>
      <c r="I14" s="156"/>
      <c r="J14" s="158">
        <f t="shared" si="0"/>
        <v>0</v>
      </c>
      <c r="K14" s="506"/>
      <c r="L14" s="156">
        <f>'5- Identificación de Riesgos'!I14</f>
        <v>0</v>
      </c>
      <c r="M14" s="162"/>
      <c r="N14" s="156"/>
      <c r="O14" s="156"/>
      <c r="P14" s="156"/>
      <c r="Q14" s="156"/>
      <c r="R14" s="158">
        <f t="shared" si="1"/>
        <v>0</v>
      </c>
      <c r="S14" s="506"/>
      <c r="T14" s="438"/>
      <c r="U14" s="432"/>
      <c r="V14" s="428"/>
    </row>
    <row r="15" spans="1:278">
      <c r="A15" s="476"/>
      <c r="B15" s="432"/>
      <c r="C15" s="259">
        <f>'5- Identificación de Riesgos'!D15</f>
        <v>0</v>
      </c>
      <c r="D15" s="163"/>
      <c r="E15" s="162"/>
      <c r="F15" s="156"/>
      <c r="G15" s="156"/>
      <c r="H15" s="156"/>
      <c r="I15" s="156"/>
      <c r="J15" s="158">
        <f t="shared" si="0"/>
        <v>0</v>
      </c>
      <c r="K15" s="506"/>
      <c r="L15" s="156">
        <f>'5- Identificación de Riesgos'!I15</f>
        <v>0</v>
      </c>
      <c r="M15" s="169"/>
      <c r="N15" s="156"/>
      <c r="O15" s="156"/>
      <c r="P15" s="156"/>
      <c r="Q15" s="156"/>
      <c r="R15" s="158">
        <f t="shared" si="1"/>
        <v>0</v>
      </c>
      <c r="S15" s="506"/>
      <c r="T15" s="438"/>
      <c r="U15" s="432"/>
      <c r="V15" s="428"/>
    </row>
    <row r="16" spans="1:278">
      <c r="A16" s="476"/>
      <c r="B16" s="432"/>
      <c r="C16" s="259">
        <f>'5- Identificación de Riesgos'!D16</f>
        <v>0</v>
      </c>
      <c r="D16" s="163"/>
      <c r="E16" s="162"/>
      <c r="F16" s="156"/>
      <c r="G16" s="156"/>
      <c r="H16" s="156"/>
      <c r="I16" s="156"/>
      <c r="J16" s="158">
        <f t="shared" si="0"/>
        <v>0</v>
      </c>
      <c r="K16" s="506"/>
      <c r="L16" s="156">
        <f>'5- Identificación de Riesgos'!I16</f>
        <v>0</v>
      </c>
      <c r="M16" s="169"/>
      <c r="N16" s="156"/>
      <c r="O16" s="156"/>
      <c r="P16" s="156"/>
      <c r="Q16" s="156"/>
      <c r="R16" s="158">
        <f t="shared" si="1"/>
        <v>0</v>
      </c>
      <c r="S16" s="506"/>
      <c r="T16" s="438"/>
      <c r="U16" s="432"/>
      <c r="V16" s="428"/>
    </row>
    <row r="17" spans="1:22">
      <c r="A17" s="476"/>
      <c r="B17" s="432"/>
      <c r="C17" s="259">
        <f>'5- Identificación de Riesgos'!D17</f>
        <v>0</v>
      </c>
      <c r="D17" s="163"/>
      <c r="E17" s="162"/>
      <c r="F17" s="156"/>
      <c r="G17" s="156"/>
      <c r="H17" s="156"/>
      <c r="I17" s="156"/>
      <c r="J17" s="158">
        <f t="shared" si="0"/>
        <v>0</v>
      </c>
      <c r="K17" s="506"/>
      <c r="L17" s="156">
        <f>'5- Identificación de Riesgos'!I17</f>
        <v>0</v>
      </c>
      <c r="M17" s="169"/>
      <c r="N17" s="156"/>
      <c r="O17" s="156"/>
      <c r="P17" s="156"/>
      <c r="Q17" s="156"/>
      <c r="R17" s="158">
        <f t="shared" si="1"/>
        <v>0</v>
      </c>
      <c r="S17" s="506"/>
      <c r="T17" s="438"/>
      <c r="U17" s="432"/>
      <c r="V17" s="428"/>
    </row>
    <row r="18" spans="1:22">
      <c r="A18" s="476"/>
      <c r="B18" s="432"/>
      <c r="C18" s="259">
        <f>'5- Identificación de Riesgos'!D18</f>
        <v>0</v>
      </c>
      <c r="D18" s="163"/>
      <c r="E18" s="162"/>
      <c r="F18" s="156"/>
      <c r="G18" s="156"/>
      <c r="H18" s="156"/>
      <c r="I18" s="156"/>
      <c r="J18" s="158">
        <f t="shared" si="0"/>
        <v>0</v>
      </c>
      <c r="K18" s="506"/>
      <c r="L18" s="156">
        <f>'5- Identificación de Riesgos'!I18</f>
        <v>0</v>
      </c>
      <c r="M18" s="169"/>
      <c r="N18" s="156"/>
      <c r="O18" s="156"/>
      <c r="P18" s="156"/>
      <c r="Q18" s="156"/>
      <c r="R18" s="158">
        <f t="shared" si="1"/>
        <v>0</v>
      </c>
      <c r="S18" s="506"/>
      <c r="T18" s="438"/>
      <c r="U18" s="432"/>
      <c r="V18" s="428"/>
    </row>
    <row r="19" spans="1:22" ht="15.75" thickBot="1">
      <c r="A19" s="477"/>
      <c r="B19" s="433"/>
      <c r="C19" s="258">
        <f>'5- Identificación de Riesgos'!D19</f>
        <v>0</v>
      </c>
      <c r="D19" s="164"/>
      <c r="E19" s="167"/>
      <c r="F19" s="157"/>
      <c r="G19" s="157"/>
      <c r="H19" s="157"/>
      <c r="I19" s="157"/>
      <c r="J19" s="159">
        <f t="shared" si="0"/>
        <v>0</v>
      </c>
      <c r="K19" s="507"/>
      <c r="L19" s="157">
        <f>'5- Identificación de Riesgos'!I19</f>
        <v>0</v>
      </c>
      <c r="M19" s="170"/>
      <c r="N19" s="157"/>
      <c r="O19" s="157"/>
      <c r="P19" s="157"/>
      <c r="Q19" s="157"/>
      <c r="R19" s="159">
        <f t="shared" si="1"/>
        <v>0</v>
      </c>
      <c r="S19" s="507"/>
      <c r="T19" s="439"/>
      <c r="U19" s="433"/>
      <c r="V19" s="429"/>
    </row>
    <row r="20" spans="1:22" ht="77.25" thickBot="1">
      <c r="A20" s="475">
        <f>'5- Identificación de Riesgos'!A20</f>
        <v>2</v>
      </c>
      <c r="B20" s="431" t="str">
        <f>'5- Identificación de Riesgos'!B20</f>
        <v xml:space="preserve"> Incumplimiento en los términos legales  para expedir las certificaciones de los servidores judiciales, requeridos por los Despachos Judiciales, Entes de Control  y  Comisiones de Disciplina Judicial</v>
      </c>
      <c r="C20" s="257" t="str">
        <f>'5- Identificación de Riesgos'!D20</f>
        <v>Ausencia de un software confiable que tiene errores de programación.</v>
      </c>
      <c r="D20" s="165"/>
      <c r="E20" s="161" t="s">
        <v>522</v>
      </c>
      <c r="F20" s="155" t="s">
        <v>336</v>
      </c>
      <c r="G20" s="155" t="s">
        <v>336</v>
      </c>
      <c r="H20" s="155" t="s">
        <v>336</v>
      </c>
      <c r="I20" s="155" t="s">
        <v>336</v>
      </c>
      <c r="J20" s="160">
        <f t="shared" si="0"/>
        <v>1</v>
      </c>
      <c r="K20" s="505">
        <f>AVERAGE(J20:J29)</f>
        <v>0.2</v>
      </c>
      <c r="L20" s="155" t="str">
        <f>'5- Identificación de Riesgos'!I20</f>
        <v>Interrupción o afectación en la prestación del servicio judicial</v>
      </c>
      <c r="M20" s="171" t="s">
        <v>524</v>
      </c>
      <c r="N20" s="155" t="s">
        <v>336</v>
      </c>
      <c r="O20" s="155" t="s">
        <v>336</v>
      </c>
      <c r="P20" s="155" t="s">
        <v>336</v>
      </c>
      <c r="Q20" s="155" t="s">
        <v>336</v>
      </c>
      <c r="R20" s="160">
        <f t="shared" si="1"/>
        <v>1</v>
      </c>
      <c r="S20" s="505">
        <f t="shared" ref="S20" si="2">AVERAGE(R20:R29)</f>
        <v>0.3</v>
      </c>
      <c r="T20" s="43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Alta - 5</v>
      </c>
      <c r="U20" s="43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27" t="str">
        <f>CONCATENATE(VLOOKUP((LEFT(T20,LEN(T20)-4)&amp;LEFT(U20,LEN(U20)-4)),'9- Matriz de Calor '!$D$18:$E$42,2,0)," - ",RIGHT(T20,1)*RIGHT(U20,1))</f>
        <v>Alto - 15</v>
      </c>
    </row>
    <row r="21" spans="1:22" ht="75">
      <c r="A21" s="476"/>
      <c r="B21" s="432"/>
      <c r="C21" s="259" t="str">
        <f>'5- Identificación de Riesgos'!D21</f>
        <v>Ausencia de un archivo de historias laborales ajustado a la norma.</v>
      </c>
      <c r="D21" s="163"/>
      <c r="E21" s="162" t="s">
        <v>523</v>
      </c>
      <c r="F21" s="156" t="s">
        <v>336</v>
      </c>
      <c r="G21" s="156" t="s">
        <v>336</v>
      </c>
      <c r="H21" s="156" t="s">
        <v>336</v>
      </c>
      <c r="I21" s="156" t="s">
        <v>336</v>
      </c>
      <c r="J21" s="158">
        <f t="shared" si="0"/>
        <v>1</v>
      </c>
      <c r="K21" s="506"/>
      <c r="L21" s="156" t="str">
        <f>'5- Identificación de Riesgos'!I21</f>
        <v>Incumplimiento de las metas establecidas</v>
      </c>
      <c r="M21" s="169" t="s">
        <v>589</v>
      </c>
      <c r="N21" s="155" t="s">
        <v>336</v>
      </c>
      <c r="O21" s="155" t="s">
        <v>336</v>
      </c>
      <c r="P21" s="156" t="s">
        <v>336</v>
      </c>
      <c r="Q21" s="156" t="s">
        <v>336</v>
      </c>
      <c r="R21" s="158">
        <f t="shared" si="1"/>
        <v>1</v>
      </c>
      <c r="S21" s="506"/>
      <c r="T21" s="438"/>
      <c r="U21" s="432"/>
      <c r="V21" s="428"/>
    </row>
    <row r="22" spans="1:22" ht="60">
      <c r="A22" s="476"/>
      <c r="B22" s="432"/>
      <c r="C22" s="259" t="str">
        <f>'5- Identificación de Riesgos'!D22</f>
        <v>Incremento permanente y exponencial de peticiones sobre derechos salariales y prestacionales de los servidores judiciales.</v>
      </c>
      <c r="D22" s="163"/>
      <c r="E22" s="325" t="s">
        <v>590</v>
      </c>
      <c r="F22" s="156"/>
      <c r="G22" s="156"/>
      <c r="H22" s="156"/>
      <c r="I22" s="156"/>
      <c r="J22" s="158">
        <f t="shared" si="0"/>
        <v>0</v>
      </c>
      <c r="K22" s="506"/>
      <c r="L22" s="156">
        <f>'5- Identificación de Riesgos'!I22</f>
        <v>0</v>
      </c>
      <c r="M22" s="169" t="s">
        <v>525</v>
      </c>
      <c r="N22" s="156" t="s">
        <v>336</v>
      </c>
      <c r="O22" s="156" t="s">
        <v>336</v>
      </c>
      <c r="P22" s="156" t="s">
        <v>336</v>
      </c>
      <c r="Q22" s="156" t="s">
        <v>336</v>
      </c>
      <c r="R22" s="158">
        <f t="shared" si="1"/>
        <v>1</v>
      </c>
      <c r="S22" s="506"/>
      <c r="T22" s="438"/>
      <c r="U22" s="432"/>
      <c r="V22" s="428"/>
    </row>
    <row r="23" spans="1:22" ht="45" customHeight="1">
      <c r="A23" s="476"/>
      <c r="B23" s="432"/>
      <c r="C23" s="259" t="str">
        <f>'5- Identificación de Riesgos'!D23</f>
        <v>Falta de personal para contrarrestar la ausencia de la información de historias laborales que no contiene el software.</v>
      </c>
      <c r="D23" s="163"/>
      <c r="E23" s="325" t="s">
        <v>567</v>
      </c>
      <c r="F23" s="156"/>
      <c r="G23" s="156"/>
      <c r="H23" s="156"/>
      <c r="I23" s="156"/>
      <c r="J23" s="158">
        <f t="shared" si="0"/>
        <v>0</v>
      </c>
      <c r="K23" s="506"/>
      <c r="L23" s="156">
        <f>'5- Identificación de Riesgos'!I23</f>
        <v>0</v>
      </c>
      <c r="M23" s="169"/>
      <c r="N23" s="156"/>
      <c r="O23" s="156"/>
      <c r="P23" s="156"/>
      <c r="Q23" s="156"/>
      <c r="R23" s="158">
        <f t="shared" si="1"/>
        <v>0</v>
      </c>
      <c r="S23" s="506"/>
      <c r="T23" s="438"/>
      <c r="U23" s="432"/>
      <c r="V23" s="428"/>
    </row>
    <row r="24" spans="1:22" ht="63" customHeight="1">
      <c r="A24" s="476"/>
      <c r="B24" s="432"/>
      <c r="C24" s="259" t="str">
        <f>'5- Identificación de Riesgos'!D24</f>
        <v>Inadecuada parametrización del Software EFINOMINA generando inconsistencias en los libros de vacaciones y vinculaciones que afectan la confiabilidad y veracidad de las certificaciones.</v>
      </c>
      <c r="D24" s="163"/>
      <c r="E24" s="325" t="s">
        <v>568</v>
      </c>
      <c r="F24" s="156"/>
      <c r="G24" s="156"/>
      <c r="H24" s="156"/>
      <c r="I24" s="156"/>
      <c r="J24" s="158">
        <f t="shared" si="0"/>
        <v>0</v>
      </c>
      <c r="K24" s="506"/>
      <c r="L24" s="156">
        <f>'5- Identificación de Riesgos'!I24</f>
        <v>0</v>
      </c>
      <c r="M24" s="169"/>
      <c r="N24" s="156"/>
      <c r="O24" s="156"/>
      <c r="P24" s="156"/>
      <c r="Q24" s="156"/>
      <c r="R24" s="158">
        <f t="shared" si="1"/>
        <v>0</v>
      </c>
      <c r="S24" s="506"/>
      <c r="T24" s="438"/>
      <c r="U24" s="432"/>
      <c r="V24" s="428"/>
    </row>
    <row r="25" spans="1:22">
      <c r="A25" s="476"/>
      <c r="B25" s="432"/>
      <c r="C25" s="259">
        <f>'5- Identificación de Riesgos'!D25</f>
        <v>0</v>
      </c>
      <c r="D25" s="163"/>
      <c r="E25" s="162"/>
      <c r="F25" s="156"/>
      <c r="G25" s="156"/>
      <c r="H25" s="156"/>
      <c r="I25" s="156"/>
      <c r="J25" s="158">
        <f t="shared" si="0"/>
        <v>0</v>
      </c>
      <c r="K25" s="506"/>
      <c r="L25" s="156">
        <f>'5- Identificación de Riesgos'!I25</f>
        <v>0</v>
      </c>
      <c r="M25" s="169"/>
      <c r="N25" s="156"/>
      <c r="O25" s="156"/>
      <c r="P25" s="156"/>
      <c r="Q25" s="156"/>
      <c r="R25" s="158">
        <f t="shared" si="1"/>
        <v>0</v>
      </c>
      <c r="S25" s="506"/>
      <c r="T25" s="438"/>
      <c r="U25" s="432"/>
      <c r="V25" s="428"/>
    </row>
    <row r="26" spans="1:22">
      <c r="A26" s="476"/>
      <c r="B26" s="432"/>
      <c r="C26" s="259">
        <f>'5- Identificación de Riesgos'!D26</f>
        <v>0</v>
      </c>
      <c r="D26" s="163"/>
      <c r="E26" s="162"/>
      <c r="F26" s="156"/>
      <c r="G26" s="156"/>
      <c r="H26" s="156"/>
      <c r="I26" s="156"/>
      <c r="J26" s="158">
        <f t="shared" si="0"/>
        <v>0</v>
      </c>
      <c r="K26" s="506"/>
      <c r="L26" s="156">
        <f>'5- Identificación de Riesgos'!I26</f>
        <v>0</v>
      </c>
      <c r="M26" s="169"/>
      <c r="N26" s="156"/>
      <c r="O26" s="156"/>
      <c r="P26" s="156"/>
      <c r="Q26" s="156"/>
      <c r="R26" s="158">
        <f t="shared" si="1"/>
        <v>0</v>
      </c>
      <c r="S26" s="506"/>
      <c r="T26" s="438"/>
      <c r="U26" s="432"/>
      <c r="V26" s="428"/>
    </row>
    <row r="27" spans="1:22">
      <c r="A27" s="476"/>
      <c r="B27" s="432"/>
      <c r="C27" s="259">
        <f>'5- Identificación de Riesgos'!D27</f>
        <v>0</v>
      </c>
      <c r="D27" s="163"/>
      <c r="E27" s="162"/>
      <c r="F27" s="156"/>
      <c r="G27" s="156"/>
      <c r="H27" s="156"/>
      <c r="I27" s="156"/>
      <c r="J27" s="158">
        <f t="shared" si="0"/>
        <v>0</v>
      </c>
      <c r="K27" s="506"/>
      <c r="L27" s="156">
        <f>'5- Identificación de Riesgos'!I27</f>
        <v>0</v>
      </c>
      <c r="M27" s="169"/>
      <c r="N27" s="156"/>
      <c r="O27" s="156"/>
      <c r="P27" s="156"/>
      <c r="Q27" s="156"/>
      <c r="R27" s="158">
        <f t="shared" si="1"/>
        <v>0</v>
      </c>
      <c r="S27" s="506"/>
      <c r="T27" s="438"/>
      <c r="U27" s="432"/>
      <c r="V27" s="428"/>
    </row>
    <row r="28" spans="1:22">
      <c r="A28" s="476"/>
      <c r="B28" s="432"/>
      <c r="C28" s="259">
        <f>'5- Identificación de Riesgos'!D28</f>
        <v>0</v>
      </c>
      <c r="D28" s="163"/>
      <c r="E28" s="162"/>
      <c r="F28" s="156"/>
      <c r="G28" s="156"/>
      <c r="H28" s="156"/>
      <c r="I28" s="156"/>
      <c r="J28" s="158">
        <f t="shared" si="0"/>
        <v>0</v>
      </c>
      <c r="K28" s="506"/>
      <c r="L28" s="156">
        <f>'5- Identificación de Riesgos'!I28</f>
        <v>0</v>
      </c>
      <c r="M28" s="169"/>
      <c r="N28" s="156"/>
      <c r="O28" s="156"/>
      <c r="P28" s="156"/>
      <c r="Q28" s="156"/>
      <c r="R28" s="158">
        <f t="shared" si="1"/>
        <v>0</v>
      </c>
      <c r="S28" s="506"/>
      <c r="T28" s="438"/>
      <c r="U28" s="432"/>
      <c r="V28" s="428"/>
    </row>
    <row r="29" spans="1:22" ht="15.75" thickBot="1">
      <c r="A29" s="477"/>
      <c r="B29" s="433"/>
      <c r="C29" s="258">
        <f>'5- Identificación de Riesgos'!D29</f>
        <v>0</v>
      </c>
      <c r="D29" s="164"/>
      <c r="E29" s="168"/>
      <c r="F29" s="157"/>
      <c r="G29" s="157"/>
      <c r="H29" s="157"/>
      <c r="I29" s="157"/>
      <c r="J29" s="159">
        <f t="shared" si="0"/>
        <v>0</v>
      </c>
      <c r="K29" s="507"/>
      <c r="L29" s="157">
        <f>'5- Identificación de Riesgos'!I29</f>
        <v>0</v>
      </c>
      <c r="M29" s="170"/>
      <c r="N29" s="157"/>
      <c r="O29" s="157"/>
      <c r="P29" s="157"/>
      <c r="Q29" s="157"/>
      <c r="R29" s="159">
        <f t="shared" si="1"/>
        <v>0</v>
      </c>
      <c r="S29" s="507"/>
      <c r="T29" s="439"/>
      <c r="U29" s="433"/>
      <c r="V29" s="429"/>
    </row>
    <row r="30" spans="1:22" ht="87" customHeight="1">
      <c r="A30" s="475">
        <f>'5- Identificación de Riesgos'!A30</f>
        <v>3</v>
      </c>
      <c r="B30" s="431" t="str">
        <f>'5- Identificación de Riesgos'!B30</f>
        <v>Tardanza en el pago de las doceavas de cesantías y liquidación de definitivos Afiliados al FNA</v>
      </c>
      <c r="C30" s="257" t="str">
        <f>'5- Identificación de Riesgos'!D30</f>
        <v>Error en el reporte de la doceava del FNA generada por el software efinomina, en especial para la liquidación de servidores retirados, que conlleva a verificación de forma manual, ocasionado pago tardio o sanción moratoria.</v>
      </c>
      <c r="D30" s="165"/>
      <c r="E30" s="161" t="s">
        <v>526</v>
      </c>
      <c r="F30" s="155" t="s">
        <v>336</v>
      </c>
      <c r="G30" s="155" t="s">
        <v>336</v>
      </c>
      <c r="H30" s="155" t="s">
        <v>336</v>
      </c>
      <c r="I30" s="155" t="s">
        <v>336</v>
      </c>
      <c r="J30" s="160">
        <f t="shared" ref="J30:J89" si="3">COUNTIF(F30:I30,"SI")/4</f>
        <v>1</v>
      </c>
      <c r="K30" s="505">
        <f>AVERAGE(J30:J39)</f>
        <v>0.2</v>
      </c>
      <c r="L30" s="155" t="str">
        <f>'5- Identificación de Riesgos'!I30</f>
        <v>Incumplimiento de las metas establecidas</v>
      </c>
      <c r="M30" s="171" t="s">
        <v>529</v>
      </c>
      <c r="N30" s="155" t="s">
        <v>336</v>
      </c>
      <c r="O30" s="155" t="s">
        <v>336</v>
      </c>
      <c r="P30" s="155" t="s">
        <v>336</v>
      </c>
      <c r="Q30" s="155" t="s">
        <v>336</v>
      </c>
      <c r="R30" s="160">
        <f t="shared" ref="R30:R89" si="4">SUM(COUNTIF(N30,"SI")*25%,COUNTIF(O30,"SI")*40%,COUNTIF(P30,"SI")*25%,COUNTIF(Q30,"SI")*10%)</f>
        <v>1</v>
      </c>
      <c r="S30" s="505">
        <f t="shared" ref="S30" si="5">AVERAGE(R30:R39)</f>
        <v>0.2</v>
      </c>
      <c r="T30" s="43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31"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27" t="str">
        <f>CONCATENATE(VLOOKUP((LEFT(T30,LEN(T30)-4)&amp;LEFT(U30,LEN(U30)-4)),'9- Matriz de Calor '!$D$18:$E$42,2,0)," - ",RIGHT(T30,1)*RIGHT(U30,1))</f>
        <v>Moderado - 6</v>
      </c>
    </row>
    <row r="31" spans="1:22" ht="30" customHeight="1">
      <c r="A31" s="476"/>
      <c r="B31" s="432"/>
      <c r="C31" s="259" t="str">
        <f>'5- Identificación de Riesgos'!D31</f>
        <v>Errores que se presentan por la parametrización del software.</v>
      </c>
      <c r="D31" s="163"/>
      <c r="E31" s="162" t="s">
        <v>527</v>
      </c>
      <c r="F31" s="156" t="s">
        <v>336</v>
      </c>
      <c r="G31" s="156" t="s">
        <v>336</v>
      </c>
      <c r="H31" s="156" t="s">
        <v>336</v>
      </c>
      <c r="I31" s="156" t="s">
        <v>336</v>
      </c>
      <c r="J31" s="158">
        <f t="shared" si="3"/>
        <v>1</v>
      </c>
      <c r="K31" s="506"/>
      <c r="L31" s="156" t="str">
        <f>'5- Identificación de Riesgos'!I31</f>
        <v>Afectación Económica</v>
      </c>
      <c r="M31" s="169" t="s">
        <v>528</v>
      </c>
      <c r="N31" s="156" t="s">
        <v>336</v>
      </c>
      <c r="O31" s="156" t="s">
        <v>336</v>
      </c>
      <c r="P31" s="156" t="s">
        <v>336</v>
      </c>
      <c r="Q31" s="156" t="s">
        <v>336</v>
      </c>
      <c r="R31" s="158">
        <f t="shared" si="4"/>
        <v>1</v>
      </c>
      <c r="S31" s="506"/>
      <c r="T31" s="438"/>
      <c r="U31" s="432"/>
      <c r="V31" s="428"/>
    </row>
    <row r="32" spans="1:22" ht="44.25" customHeight="1">
      <c r="A32" s="476"/>
      <c r="B32" s="432"/>
      <c r="C32" s="259" t="str">
        <f>'5- Identificación de Riesgos'!D32</f>
        <v>Demoras en la revisión manual por errores en la parametrización del software (Efinomina)</v>
      </c>
      <c r="D32" s="163"/>
      <c r="E32" s="325" t="s">
        <v>591</v>
      </c>
      <c r="F32" s="156"/>
      <c r="G32" s="156"/>
      <c r="H32" s="156"/>
      <c r="I32" s="156"/>
      <c r="J32" s="158">
        <f t="shared" si="3"/>
        <v>0</v>
      </c>
      <c r="K32" s="506"/>
      <c r="L32" s="156">
        <f>'5- Identificación de Riesgos'!I32</f>
        <v>0</v>
      </c>
      <c r="M32" s="169"/>
      <c r="N32" s="156"/>
      <c r="O32" s="156"/>
      <c r="P32" s="156"/>
      <c r="Q32" s="156"/>
      <c r="R32" s="158">
        <f t="shared" si="4"/>
        <v>0</v>
      </c>
      <c r="S32" s="506"/>
      <c r="T32" s="438"/>
      <c r="U32" s="432"/>
      <c r="V32" s="428"/>
    </row>
    <row r="33" spans="1:22" ht="54.75" customHeight="1">
      <c r="A33" s="476"/>
      <c r="B33" s="432"/>
      <c r="C33" s="259" t="str">
        <f>'5- Identificación de Riesgos'!D33</f>
        <v>Carencia de funcionalidad del modulo de cesantías para el debido control de la información.</v>
      </c>
      <c r="D33" s="163"/>
      <c r="E33" s="325" t="s">
        <v>569</v>
      </c>
      <c r="F33" s="156"/>
      <c r="G33" s="156"/>
      <c r="H33" s="156"/>
      <c r="I33" s="156"/>
      <c r="J33" s="158">
        <f t="shared" si="3"/>
        <v>0</v>
      </c>
      <c r="K33" s="506"/>
      <c r="L33" s="156">
        <f>'5- Identificación de Riesgos'!I33</f>
        <v>0</v>
      </c>
      <c r="M33" s="169"/>
      <c r="N33" s="156"/>
      <c r="O33" s="156"/>
      <c r="P33" s="156"/>
      <c r="Q33" s="156"/>
      <c r="R33" s="158">
        <f t="shared" si="4"/>
        <v>0</v>
      </c>
      <c r="S33" s="506"/>
      <c r="T33" s="438"/>
      <c r="U33" s="432"/>
      <c r="V33" s="428"/>
    </row>
    <row r="34" spans="1:22" ht="25.5" customHeight="1">
      <c r="A34" s="476"/>
      <c r="B34" s="432"/>
      <c r="C34" s="259">
        <f>'5- Identificación de Riesgos'!D34</f>
        <v>0</v>
      </c>
      <c r="D34" s="163"/>
      <c r="E34" s="163"/>
      <c r="F34" s="156"/>
      <c r="G34" s="156"/>
      <c r="H34" s="156"/>
      <c r="I34" s="156"/>
      <c r="J34" s="158">
        <f t="shared" si="3"/>
        <v>0</v>
      </c>
      <c r="K34" s="506"/>
      <c r="L34" s="156">
        <f>'5- Identificación de Riesgos'!I34</f>
        <v>0</v>
      </c>
      <c r="M34" s="169"/>
      <c r="N34" s="156"/>
      <c r="O34" s="156"/>
      <c r="P34" s="156"/>
      <c r="Q34" s="156"/>
      <c r="R34" s="158">
        <f t="shared" si="4"/>
        <v>0</v>
      </c>
      <c r="S34" s="506"/>
      <c r="T34" s="438"/>
      <c r="U34" s="432"/>
      <c r="V34" s="428"/>
    </row>
    <row r="35" spans="1:22">
      <c r="A35" s="476"/>
      <c r="B35" s="432"/>
      <c r="C35" s="259">
        <f>'5- Identificación de Riesgos'!D35</f>
        <v>0</v>
      </c>
      <c r="D35" s="163"/>
      <c r="E35" s="162"/>
      <c r="F35" s="156"/>
      <c r="G35" s="156"/>
      <c r="H35" s="156"/>
      <c r="I35" s="156"/>
      <c r="J35" s="158">
        <f t="shared" si="3"/>
        <v>0</v>
      </c>
      <c r="K35" s="506"/>
      <c r="L35" s="156">
        <f>'5- Identificación de Riesgos'!I35</f>
        <v>0</v>
      </c>
      <c r="M35" s="169"/>
      <c r="N35" s="156"/>
      <c r="O35" s="156"/>
      <c r="P35" s="156"/>
      <c r="Q35" s="156"/>
      <c r="R35" s="158">
        <f t="shared" si="4"/>
        <v>0</v>
      </c>
      <c r="S35" s="506"/>
      <c r="T35" s="438"/>
      <c r="U35" s="432"/>
      <c r="V35" s="428"/>
    </row>
    <row r="36" spans="1:22">
      <c r="A36" s="476"/>
      <c r="B36" s="432"/>
      <c r="C36" s="259">
        <f>'5- Identificación de Riesgos'!D36</f>
        <v>0</v>
      </c>
      <c r="D36" s="163"/>
      <c r="E36" s="162"/>
      <c r="F36" s="156"/>
      <c r="G36" s="156"/>
      <c r="H36" s="156"/>
      <c r="I36" s="156"/>
      <c r="J36" s="158">
        <f t="shared" si="3"/>
        <v>0</v>
      </c>
      <c r="K36" s="506"/>
      <c r="L36" s="156">
        <f>'5- Identificación de Riesgos'!I36</f>
        <v>0</v>
      </c>
      <c r="M36" s="169"/>
      <c r="N36" s="156"/>
      <c r="O36" s="156"/>
      <c r="P36" s="156"/>
      <c r="Q36" s="156"/>
      <c r="R36" s="158">
        <f t="shared" si="4"/>
        <v>0</v>
      </c>
      <c r="S36" s="506"/>
      <c r="T36" s="438"/>
      <c r="U36" s="432"/>
      <c r="V36" s="428"/>
    </row>
    <row r="37" spans="1:22">
      <c r="A37" s="476"/>
      <c r="B37" s="432"/>
      <c r="C37" s="259">
        <f>'5- Identificación de Riesgos'!D37</f>
        <v>0</v>
      </c>
      <c r="D37" s="163"/>
      <c r="E37" s="162"/>
      <c r="F37" s="156"/>
      <c r="G37" s="156"/>
      <c r="H37" s="156"/>
      <c r="I37" s="156"/>
      <c r="J37" s="158">
        <f t="shared" si="3"/>
        <v>0</v>
      </c>
      <c r="K37" s="506"/>
      <c r="L37" s="156">
        <f>'5- Identificación de Riesgos'!I37</f>
        <v>0</v>
      </c>
      <c r="M37" s="169"/>
      <c r="N37" s="156"/>
      <c r="O37" s="156"/>
      <c r="P37" s="156"/>
      <c r="Q37" s="156"/>
      <c r="R37" s="158">
        <f t="shared" si="4"/>
        <v>0</v>
      </c>
      <c r="S37" s="506"/>
      <c r="T37" s="438"/>
      <c r="U37" s="432"/>
      <c r="V37" s="428"/>
    </row>
    <row r="38" spans="1:22">
      <c r="A38" s="476"/>
      <c r="B38" s="432"/>
      <c r="C38" s="259">
        <f>'5- Identificación de Riesgos'!D38</f>
        <v>0</v>
      </c>
      <c r="D38" s="163"/>
      <c r="E38" s="162"/>
      <c r="F38" s="156"/>
      <c r="G38" s="156"/>
      <c r="H38" s="156"/>
      <c r="I38" s="156"/>
      <c r="J38" s="158">
        <f t="shared" si="3"/>
        <v>0</v>
      </c>
      <c r="K38" s="506"/>
      <c r="L38" s="156">
        <f>'5- Identificación de Riesgos'!I38</f>
        <v>0</v>
      </c>
      <c r="M38" s="169"/>
      <c r="N38" s="156"/>
      <c r="O38" s="156"/>
      <c r="P38" s="156"/>
      <c r="Q38" s="156"/>
      <c r="R38" s="158">
        <f t="shared" si="4"/>
        <v>0</v>
      </c>
      <c r="S38" s="506"/>
      <c r="T38" s="438"/>
      <c r="U38" s="432"/>
      <c r="V38" s="428"/>
    </row>
    <row r="39" spans="1:22" ht="15.75" thickBot="1">
      <c r="A39" s="477"/>
      <c r="B39" s="433"/>
      <c r="C39" s="258">
        <f>'5- Identificación de Riesgos'!D39</f>
        <v>0</v>
      </c>
      <c r="D39" s="164"/>
      <c r="E39" s="168"/>
      <c r="F39" s="157"/>
      <c r="G39" s="157"/>
      <c r="H39" s="157"/>
      <c r="I39" s="157"/>
      <c r="J39" s="159">
        <f t="shared" si="3"/>
        <v>0</v>
      </c>
      <c r="K39" s="507"/>
      <c r="L39" s="157">
        <f>'5- Identificación de Riesgos'!I39</f>
        <v>0</v>
      </c>
      <c r="M39" s="170"/>
      <c r="N39" s="157"/>
      <c r="O39" s="157"/>
      <c r="P39" s="157"/>
      <c r="Q39" s="157"/>
      <c r="R39" s="159">
        <f t="shared" si="4"/>
        <v>0</v>
      </c>
      <c r="S39" s="507"/>
      <c r="T39" s="439"/>
      <c r="U39" s="433"/>
      <c r="V39" s="429"/>
    </row>
    <row r="40" spans="1:22" ht="86.25" hidden="1" customHeight="1">
      <c r="A40" s="475">
        <f>'5- Identificación de Riesgos'!A40</f>
        <v>4</v>
      </c>
      <c r="B40" s="431" t="str">
        <f>'5- Identificación de Riesgos'!B40</f>
        <v>Inaplicabilidad de la normavidad ambiental vigente</v>
      </c>
      <c r="C40" s="257" t="str">
        <f>'5- Identificación de Riesgos'!D40</f>
        <v>Desconocimiento de los lineamientos ambientales y normatividad  ambiental vigente</v>
      </c>
      <c r="D40" s="165"/>
      <c r="E40" s="161" t="s">
        <v>530</v>
      </c>
      <c r="F40" s="155" t="s">
        <v>336</v>
      </c>
      <c r="G40" s="155" t="s">
        <v>336</v>
      </c>
      <c r="H40" s="155" t="s">
        <v>336</v>
      </c>
      <c r="I40" s="155" t="s">
        <v>336</v>
      </c>
      <c r="J40" s="160">
        <f t="shared" si="3"/>
        <v>1</v>
      </c>
      <c r="K40" s="505">
        <f>AVERAGE(J40:J49)</f>
        <v>0.2</v>
      </c>
      <c r="L40" s="284" t="str">
        <f>'5- Identificación de Riesgos'!I40</f>
        <v>Afectación Ambiental</v>
      </c>
      <c r="M40" s="171"/>
      <c r="N40" s="155"/>
      <c r="O40" s="155"/>
      <c r="P40" s="155"/>
      <c r="Q40" s="155"/>
      <c r="R40" s="160">
        <f t="shared" si="4"/>
        <v>0</v>
      </c>
      <c r="S40" s="505">
        <f t="shared" ref="S40" si="6">AVERAGE(R40:R49)</f>
        <v>0</v>
      </c>
      <c r="T40" s="43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431"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27" t="str">
        <f>CONCATENATE(VLOOKUP((LEFT(T40,LEN(T40)-4)&amp;LEFT(U40,LEN(U40)-4)),'9- Matriz de Calor '!$D$18:$E$42,2,0)," - ",RIGHT(T40,1)*RIGHT(U40,1))</f>
        <v>Moderado - 9</v>
      </c>
    </row>
    <row r="41" spans="1:22" ht="51" hidden="1">
      <c r="A41" s="476"/>
      <c r="B41" s="432"/>
      <c r="C41" s="259" t="str">
        <f>'5- Identificación de Riesgos'!D41</f>
        <v>Falta de apropiación del Plan de Gestión Ambiental que aplica para la Rama Judicial Acuerdo PSAA14-10160</v>
      </c>
      <c r="D41" s="163"/>
      <c r="E41" s="162" t="s">
        <v>531</v>
      </c>
      <c r="F41" s="156" t="s">
        <v>336</v>
      </c>
      <c r="G41" s="156" t="s">
        <v>336</v>
      </c>
      <c r="H41" s="156" t="s">
        <v>336</v>
      </c>
      <c r="I41" s="156" t="s">
        <v>336</v>
      </c>
      <c r="J41" s="158">
        <f t="shared" si="3"/>
        <v>1</v>
      </c>
      <c r="K41" s="506"/>
      <c r="L41" s="156">
        <f>'5- Identificación de Riesgos'!I41</f>
        <v>0</v>
      </c>
      <c r="M41" s="169"/>
      <c r="N41" s="156"/>
      <c r="O41" s="156"/>
      <c r="P41" s="156"/>
      <c r="Q41" s="156"/>
      <c r="R41" s="158">
        <f t="shared" si="4"/>
        <v>0</v>
      </c>
      <c r="S41" s="506"/>
      <c r="T41" s="438"/>
      <c r="U41" s="432"/>
      <c r="V41" s="428"/>
    </row>
    <row r="42" spans="1:22" ht="45" hidden="1">
      <c r="A42" s="476"/>
      <c r="B42" s="432"/>
      <c r="C42" s="259" t="str">
        <f>'5- Identificación de Riesgos'!D42</f>
        <v>Baja participación de los  servidores judiciales en las actividades de formación en el Sistema de Gestión Ambiental</v>
      </c>
      <c r="D42" s="163"/>
      <c r="E42" s="319"/>
      <c r="F42" s="156"/>
      <c r="G42" s="156"/>
      <c r="H42" s="156"/>
      <c r="I42" s="156"/>
      <c r="J42" s="158">
        <f t="shared" si="3"/>
        <v>0</v>
      </c>
      <c r="K42" s="506"/>
      <c r="L42" s="156">
        <f>'5- Identificación de Riesgos'!I42</f>
        <v>0</v>
      </c>
      <c r="M42" s="169"/>
      <c r="N42" s="156"/>
      <c r="O42" s="156"/>
      <c r="P42" s="156"/>
      <c r="Q42" s="156"/>
      <c r="R42" s="158">
        <f t="shared" si="4"/>
        <v>0</v>
      </c>
      <c r="S42" s="506"/>
      <c r="T42" s="438"/>
      <c r="U42" s="432"/>
      <c r="V42" s="428"/>
    </row>
    <row r="43" spans="1:22" ht="45" hidden="1">
      <c r="A43" s="476"/>
      <c r="B43" s="432"/>
      <c r="C43" s="259" t="str">
        <f>'5- Identificación de Riesgos'!D43</f>
        <v>Uso de correos no institucionales, que no permiten la llegada de campañas ambientales enviadas por correos masivos</v>
      </c>
      <c r="D43" s="163"/>
      <c r="E43" s="319"/>
      <c r="F43" s="156"/>
      <c r="G43" s="156"/>
      <c r="H43" s="156"/>
      <c r="I43" s="156"/>
      <c r="J43" s="158">
        <f t="shared" si="3"/>
        <v>0</v>
      </c>
      <c r="K43" s="506"/>
      <c r="L43" s="156">
        <f>'5- Identificación de Riesgos'!I43</f>
        <v>0</v>
      </c>
      <c r="M43" s="169"/>
      <c r="N43" s="156"/>
      <c r="O43" s="156"/>
      <c r="P43" s="156"/>
      <c r="Q43" s="156"/>
      <c r="R43" s="158">
        <f t="shared" si="4"/>
        <v>0</v>
      </c>
      <c r="S43" s="506"/>
      <c r="T43" s="438"/>
      <c r="U43" s="432"/>
      <c r="V43" s="428"/>
    </row>
    <row r="44" spans="1:22" ht="30" hidden="1">
      <c r="A44" s="476"/>
      <c r="B44" s="432"/>
      <c r="C44" s="259" t="str">
        <f>'5- Identificación de Riesgos'!D44</f>
        <v>Poco compromiso en la aplicabilidad y formación de la cultura ambiental</v>
      </c>
      <c r="D44" s="163"/>
      <c r="E44" s="320"/>
      <c r="F44" s="156"/>
      <c r="G44" s="156"/>
      <c r="H44" s="156"/>
      <c r="I44" s="156"/>
      <c r="J44" s="158">
        <f t="shared" si="3"/>
        <v>0</v>
      </c>
      <c r="K44" s="506"/>
      <c r="L44" s="156">
        <f>'5- Identificación de Riesgos'!I44</f>
        <v>0</v>
      </c>
      <c r="M44" s="169"/>
      <c r="N44" s="156"/>
      <c r="O44" s="156"/>
      <c r="P44" s="156"/>
      <c r="Q44" s="156"/>
      <c r="R44" s="158">
        <f t="shared" si="4"/>
        <v>0</v>
      </c>
      <c r="S44" s="506"/>
      <c r="T44" s="438"/>
      <c r="U44" s="432"/>
      <c r="V44" s="428"/>
    </row>
    <row r="45" spans="1:22" ht="30" hidden="1">
      <c r="A45" s="476"/>
      <c r="B45" s="432"/>
      <c r="C45" s="259" t="str">
        <f>'5- Identificación de Riesgos'!D45</f>
        <v xml:space="preserve"> Carencia del liderazgo en el Sistema de Gestión Ambiental</v>
      </c>
      <c r="D45" s="163"/>
      <c r="E45" s="319"/>
      <c r="F45" s="156"/>
      <c r="G45" s="156"/>
      <c r="H45" s="156"/>
      <c r="I45" s="156"/>
      <c r="J45" s="158">
        <f t="shared" si="3"/>
        <v>0</v>
      </c>
      <c r="K45" s="506"/>
      <c r="L45" s="156">
        <f>'5- Identificación de Riesgos'!I45</f>
        <v>0</v>
      </c>
      <c r="M45" s="169"/>
      <c r="N45" s="156"/>
      <c r="O45" s="156"/>
      <c r="P45" s="156"/>
      <c r="Q45" s="156"/>
      <c r="R45" s="158">
        <f t="shared" si="4"/>
        <v>0</v>
      </c>
      <c r="S45" s="506"/>
      <c r="T45" s="438"/>
      <c r="U45" s="432"/>
      <c r="V45" s="428"/>
    </row>
    <row r="46" spans="1:22" hidden="1">
      <c r="A46" s="476"/>
      <c r="B46" s="432"/>
      <c r="C46" s="259">
        <f>'5- Identificación de Riesgos'!D46</f>
        <v>0</v>
      </c>
      <c r="D46" s="163"/>
      <c r="E46" s="162"/>
      <c r="F46" s="156"/>
      <c r="G46" s="156"/>
      <c r="H46" s="156"/>
      <c r="I46" s="156"/>
      <c r="J46" s="158">
        <f t="shared" si="3"/>
        <v>0</v>
      </c>
      <c r="K46" s="506"/>
      <c r="L46" s="156">
        <f>'5- Identificación de Riesgos'!I46</f>
        <v>0</v>
      </c>
      <c r="M46" s="169"/>
      <c r="N46" s="156"/>
      <c r="O46" s="156"/>
      <c r="P46" s="156"/>
      <c r="Q46" s="156"/>
      <c r="R46" s="158">
        <f t="shared" si="4"/>
        <v>0</v>
      </c>
      <c r="S46" s="506"/>
      <c r="T46" s="438"/>
      <c r="U46" s="432"/>
      <c r="V46" s="428"/>
    </row>
    <row r="47" spans="1:22" hidden="1">
      <c r="A47" s="476"/>
      <c r="B47" s="432"/>
      <c r="C47" s="259">
        <f>'5- Identificación de Riesgos'!D47</f>
        <v>0</v>
      </c>
      <c r="D47" s="163"/>
      <c r="E47" s="162"/>
      <c r="F47" s="156"/>
      <c r="G47" s="156"/>
      <c r="H47" s="156"/>
      <c r="I47" s="156"/>
      <c r="J47" s="158">
        <f t="shared" si="3"/>
        <v>0</v>
      </c>
      <c r="K47" s="506"/>
      <c r="L47" s="156">
        <f>'5- Identificación de Riesgos'!I47</f>
        <v>0</v>
      </c>
      <c r="M47" s="169"/>
      <c r="N47" s="156"/>
      <c r="O47" s="156"/>
      <c r="P47" s="156"/>
      <c r="Q47" s="156"/>
      <c r="R47" s="158">
        <f t="shared" si="4"/>
        <v>0</v>
      </c>
      <c r="S47" s="506"/>
      <c r="T47" s="438"/>
      <c r="U47" s="432"/>
      <c r="V47" s="428"/>
    </row>
    <row r="48" spans="1:22" hidden="1">
      <c r="A48" s="476"/>
      <c r="B48" s="432"/>
      <c r="C48" s="259">
        <f>'5- Identificación de Riesgos'!D48</f>
        <v>0</v>
      </c>
      <c r="D48" s="163"/>
      <c r="E48" s="162"/>
      <c r="F48" s="156"/>
      <c r="G48" s="156"/>
      <c r="H48" s="156"/>
      <c r="I48" s="156"/>
      <c r="J48" s="158">
        <f t="shared" si="3"/>
        <v>0</v>
      </c>
      <c r="K48" s="506"/>
      <c r="L48" s="156">
        <f>'5- Identificación de Riesgos'!I48</f>
        <v>0</v>
      </c>
      <c r="M48" s="169"/>
      <c r="N48" s="156"/>
      <c r="O48" s="156"/>
      <c r="P48" s="156"/>
      <c r="Q48" s="156"/>
      <c r="R48" s="158">
        <f t="shared" si="4"/>
        <v>0</v>
      </c>
      <c r="S48" s="506"/>
      <c r="T48" s="438"/>
      <c r="U48" s="432"/>
      <c r="V48" s="428"/>
    </row>
    <row r="49" spans="1:22" ht="15.75" hidden="1" thickBot="1">
      <c r="A49" s="477"/>
      <c r="B49" s="433"/>
      <c r="C49" s="258">
        <f>'5- Identificación de Riesgos'!D49</f>
        <v>0</v>
      </c>
      <c r="D49" s="164"/>
      <c r="E49" s="168"/>
      <c r="F49" s="157"/>
      <c r="G49" s="157"/>
      <c r="H49" s="157"/>
      <c r="I49" s="157"/>
      <c r="J49" s="159">
        <f t="shared" si="3"/>
        <v>0</v>
      </c>
      <c r="K49" s="507"/>
      <c r="L49" s="285">
        <f>'5- Identificación de Riesgos'!I49</f>
        <v>0</v>
      </c>
      <c r="M49" s="170"/>
      <c r="N49" s="157"/>
      <c r="O49" s="157"/>
      <c r="P49" s="157"/>
      <c r="Q49" s="157"/>
      <c r="R49" s="159">
        <f t="shared" si="4"/>
        <v>0</v>
      </c>
      <c r="S49" s="507"/>
      <c r="T49" s="439"/>
      <c r="U49" s="433"/>
      <c r="V49" s="429"/>
    </row>
    <row r="50" spans="1:22" ht="90">
      <c r="A50" s="475">
        <f>'5- Identificación de Riesgos'!A50</f>
        <v>5</v>
      </c>
      <c r="B50" s="431" t="str">
        <f>'5- Identificación de Riesgos'!B50</f>
        <v>Inconsistencias en los valores liquidados de nómina, cesantías y  de prestaciones sociales</v>
      </c>
      <c r="C50" s="257" t="str">
        <f>'5- Identificación de Riesgos'!D50</f>
        <v>Falta de funcionalidad y entrada en producción del 100% del aplicativo EFINOMINA  generándose errores e inconsistencias en la liquidaciones  de la nómina, prestaciones sociales y seguridad social, incumplimiento en el reporte oportuno de novedades de nomina por parte de los diferentes nominadores.</v>
      </c>
      <c r="D50" s="165"/>
      <c r="E50" s="161" t="s">
        <v>592</v>
      </c>
      <c r="F50" s="155" t="s">
        <v>336</v>
      </c>
      <c r="G50" s="155" t="s">
        <v>336</v>
      </c>
      <c r="H50" s="155" t="s">
        <v>336</v>
      </c>
      <c r="I50" s="155" t="s">
        <v>336</v>
      </c>
      <c r="J50" s="160">
        <f t="shared" ref="J50:J80" si="7">COUNTIF(F50:I50,"SI")/4</f>
        <v>1</v>
      </c>
      <c r="K50" s="505">
        <f>AVERAGE(J50:J59)</f>
        <v>0.5</v>
      </c>
      <c r="L50" s="284" t="str">
        <f>'5- Identificación de Riesgos'!I50</f>
        <v>Incumplimiento de las metas establecidas</v>
      </c>
      <c r="M50" s="171" t="s">
        <v>535</v>
      </c>
      <c r="N50" s="155" t="s">
        <v>336</v>
      </c>
      <c r="O50" s="155" t="s">
        <v>336</v>
      </c>
      <c r="P50" s="155" t="s">
        <v>336</v>
      </c>
      <c r="Q50" s="155" t="s">
        <v>336</v>
      </c>
      <c r="R50" s="160">
        <f t="shared" ref="R50:R79" si="8">SUM(COUNTIF(N50,"SI")*25%,COUNTIF(O50,"SI")*40%,COUNTIF(P50,"SI")*25%,COUNTIF(Q50,"SI")*10%)</f>
        <v>1</v>
      </c>
      <c r="S50" s="505">
        <f t="shared" ref="S50" si="9">AVERAGE(R50:R59)</f>
        <v>0.2</v>
      </c>
      <c r="T50" s="43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Alta - 5</v>
      </c>
      <c r="U50" s="43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27" t="str">
        <f>CONCATENATE(VLOOKUP((LEFT(T50,LEN(T50)-4)&amp;LEFT(U50,LEN(U50)-4)),'9- Matriz de Calor '!$D$18:$E$42,2,0)," - ",RIGHT(T50,1)*RIGHT(U50,1))</f>
        <v>Alto - 5</v>
      </c>
    </row>
    <row r="51" spans="1:22" ht="60">
      <c r="A51" s="476"/>
      <c r="B51" s="432"/>
      <c r="C51" s="259" t="str">
        <f>'5- Identificación de Riesgos'!D51</f>
        <v xml:space="preserve">Inadecuada parametrización del Software EFINOMINA atendiendo las novedades administractivas presentadas en la liquidación generada ya sea de nomina normal, adicional o definitiva. </v>
      </c>
      <c r="D51" s="163"/>
      <c r="E51" s="162" t="s">
        <v>532</v>
      </c>
      <c r="F51" s="156" t="s">
        <v>336</v>
      </c>
      <c r="G51" s="156" t="s">
        <v>336</v>
      </c>
      <c r="H51" s="156" t="s">
        <v>336</v>
      </c>
      <c r="I51" s="156" t="s">
        <v>336</v>
      </c>
      <c r="J51" s="158">
        <f t="shared" si="7"/>
        <v>1</v>
      </c>
      <c r="K51" s="506"/>
      <c r="L51" s="156" t="str">
        <f>'5- Identificación de Riesgos'!I51</f>
        <v>Afectación Económica</v>
      </c>
      <c r="M51" s="169" t="s">
        <v>584</v>
      </c>
      <c r="N51" s="156" t="s">
        <v>336</v>
      </c>
      <c r="O51" s="156" t="s">
        <v>336</v>
      </c>
      <c r="P51" s="156" t="s">
        <v>336</v>
      </c>
      <c r="Q51" s="156" t="s">
        <v>336</v>
      </c>
      <c r="R51" s="158">
        <f t="shared" si="8"/>
        <v>1</v>
      </c>
      <c r="S51" s="506"/>
      <c r="T51" s="438"/>
      <c r="U51" s="432"/>
      <c r="V51" s="428"/>
    </row>
    <row r="52" spans="1:22" ht="60">
      <c r="A52" s="476"/>
      <c r="B52" s="432"/>
      <c r="C52" s="259" t="str">
        <f>'5- Identificación de Riesgos'!D52</f>
        <v xml:space="preserve">Falta de capacitación formal y acompañamiento tecnico en funcionalidad de EFINOMINA, por parte del administrador del apicativo.  </v>
      </c>
      <c r="D52" s="163"/>
      <c r="E52" s="162" t="s">
        <v>533</v>
      </c>
      <c r="F52" s="156" t="s">
        <v>336</v>
      </c>
      <c r="G52" s="156" t="s">
        <v>336</v>
      </c>
      <c r="H52" s="156" t="s">
        <v>336</v>
      </c>
      <c r="I52" s="156" t="s">
        <v>336</v>
      </c>
      <c r="J52" s="158">
        <f t="shared" si="7"/>
        <v>1</v>
      </c>
      <c r="K52" s="506"/>
      <c r="L52" s="156" t="str">
        <f>'5- Identificación de Riesgos'!I52</f>
        <v>Afectación de reputacion,imagén,  credibilidad, satisfacción de usuarios y PI</v>
      </c>
      <c r="M52" s="169"/>
      <c r="N52" s="156"/>
      <c r="O52" s="156"/>
      <c r="P52" s="156"/>
      <c r="Q52" s="156"/>
      <c r="R52" s="158">
        <f t="shared" si="8"/>
        <v>0</v>
      </c>
      <c r="S52" s="506"/>
      <c r="T52" s="438"/>
      <c r="U52" s="432"/>
      <c r="V52" s="428"/>
    </row>
    <row r="53" spans="1:22" ht="76.5" customHeight="1">
      <c r="A53" s="476"/>
      <c r="B53" s="432"/>
      <c r="C53" s="259" t="str">
        <f>'5- Identificación de Riesgos'!D53</f>
        <v>Dado el volumen de inconsistencias en la liquidación, se hace necesaria intervención manual para corrección de errores generados por el aplicativo en los diferentes procesos de nómina, cesantías y prestaciones sociales.</v>
      </c>
      <c r="D53" s="163"/>
      <c r="E53" s="162" t="s">
        <v>593</v>
      </c>
      <c r="F53" s="156" t="s">
        <v>336</v>
      </c>
      <c r="G53" s="156" t="s">
        <v>336</v>
      </c>
      <c r="H53" s="156" t="s">
        <v>336</v>
      </c>
      <c r="I53" s="156" t="s">
        <v>336</v>
      </c>
      <c r="J53" s="158">
        <f t="shared" si="7"/>
        <v>1</v>
      </c>
      <c r="K53" s="506"/>
      <c r="L53" s="156">
        <f>'5- Identificación de Riesgos'!I53</f>
        <v>0</v>
      </c>
      <c r="M53" s="169"/>
      <c r="N53" s="156"/>
      <c r="O53" s="156"/>
      <c r="P53" s="156"/>
      <c r="Q53" s="156"/>
      <c r="R53" s="158">
        <f t="shared" si="8"/>
        <v>0</v>
      </c>
      <c r="S53" s="506"/>
      <c r="T53" s="438"/>
      <c r="U53" s="432"/>
      <c r="V53" s="428"/>
    </row>
    <row r="54" spans="1:22" ht="75">
      <c r="A54" s="476"/>
      <c r="B54" s="432"/>
      <c r="C54" s="259" t="str">
        <f>'5- Identificación de Riesgos'!D54</f>
        <v>Falta de oportunidad en las respuestas presentadas a través de tickets generados por parte del equipo que presta soporte al sistema de Efinomina frente  a los inconvenientes reportados durante el proceso de liquidación.</v>
      </c>
      <c r="D54" s="163"/>
      <c r="E54" s="163" t="s">
        <v>534</v>
      </c>
      <c r="F54" s="156" t="s">
        <v>336</v>
      </c>
      <c r="G54" s="156" t="s">
        <v>336</v>
      </c>
      <c r="H54" s="156" t="s">
        <v>336</v>
      </c>
      <c r="I54" s="156" t="s">
        <v>336</v>
      </c>
      <c r="J54" s="158">
        <f t="shared" si="7"/>
        <v>1</v>
      </c>
      <c r="K54" s="506"/>
      <c r="L54" s="156">
        <f>'5- Identificación de Riesgos'!I54</f>
        <v>0</v>
      </c>
      <c r="M54" s="169"/>
      <c r="N54" s="156"/>
      <c r="O54" s="156"/>
      <c r="P54" s="156"/>
      <c r="Q54" s="156"/>
      <c r="R54" s="158">
        <f t="shared" si="8"/>
        <v>0</v>
      </c>
      <c r="S54" s="506"/>
      <c r="T54" s="438"/>
      <c r="U54" s="432"/>
      <c r="V54" s="428"/>
    </row>
    <row r="55" spans="1:22" ht="91.5" customHeight="1">
      <c r="A55" s="476"/>
      <c r="B55" s="432"/>
      <c r="C55" s="259" t="str">
        <f>'5- Identificación de Riesgos'!D55</f>
        <v xml:space="preserve">Remisión por parte de los nominadores de novedades de nómina de manera extemporanea o sin el total de los documentos necesario para el registro de la novedad en el plaicativo. a pesar socialización de directrices frente al reporte de novedades. </v>
      </c>
      <c r="D55" s="163"/>
      <c r="E55" s="325" t="s">
        <v>573</v>
      </c>
      <c r="F55" s="156"/>
      <c r="G55" s="156"/>
      <c r="H55" s="156"/>
      <c r="I55" s="156"/>
      <c r="J55" s="158">
        <f t="shared" si="7"/>
        <v>0</v>
      </c>
      <c r="K55" s="506"/>
      <c r="L55" s="156">
        <f>'5- Identificación de Riesgos'!I55</f>
        <v>0</v>
      </c>
      <c r="M55" s="169"/>
      <c r="N55" s="156"/>
      <c r="O55" s="156"/>
      <c r="P55" s="156"/>
      <c r="Q55" s="156"/>
      <c r="R55" s="158">
        <f t="shared" si="8"/>
        <v>0</v>
      </c>
      <c r="S55" s="506"/>
      <c r="T55" s="438"/>
      <c r="U55" s="432"/>
      <c r="V55" s="428"/>
    </row>
    <row r="56" spans="1:22" ht="75">
      <c r="A56" s="476"/>
      <c r="B56" s="432"/>
      <c r="C56" s="259" t="str">
        <f>'5- Identificación de Riesgos'!D56</f>
        <v>No confiabilidad de los diferentes reportes generados a traves del aplicativo EFINOMINA, ocasionando verificación de manera manual que genera desgaste administrativo y mantener informacion en formatos o archivos fuera del aplicativo.</v>
      </c>
      <c r="D56" s="163"/>
      <c r="E56" s="325" t="s">
        <v>534</v>
      </c>
      <c r="F56" s="156"/>
      <c r="G56" s="156"/>
      <c r="H56" s="156"/>
      <c r="I56" s="156"/>
      <c r="J56" s="158">
        <f t="shared" si="7"/>
        <v>0</v>
      </c>
      <c r="K56" s="506"/>
      <c r="L56" s="156">
        <f>'5- Identificación de Riesgos'!I56</f>
        <v>0</v>
      </c>
      <c r="M56" s="169"/>
      <c r="N56" s="156"/>
      <c r="O56" s="156"/>
      <c r="P56" s="156"/>
      <c r="Q56" s="156"/>
      <c r="R56" s="158">
        <f t="shared" si="8"/>
        <v>0</v>
      </c>
      <c r="S56" s="506"/>
      <c r="T56" s="438"/>
      <c r="U56" s="432"/>
      <c r="V56" s="428"/>
    </row>
    <row r="57" spans="1:22" ht="57.75" customHeight="1">
      <c r="A57" s="476"/>
      <c r="B57" s="432"/>
      <c r="C57" s="259" t="str">
        <f>'5- Identificación de Riesgos'!D57</f>
        <v>Inadecuada planeación en la actualizacion del sistema, ocasionando reprocesos y perdida de información, en la fechas de mayor necesidades de uso del aplicativo.</v>
      </c>
      <c r="D57" s="163"/>
      <c r="E57" s="325" t="s">
        <v>594</v>
      </c>
      <c r="F57" s="156"/>
      <c r="G57" s="156"/>
      <c r="H57" s="156"/>
      <c r="I57" s="156"/>
      <c r="J57" s="158">
        <f t="shared" si="7"/>
        <v>0</v>
      </c>
      <c r="K57" s="506"/>
      <c r="L57" s="156">
        <f>'5- Identificación de Riesgos'!I57</f>
        <v>0</v>
      </c>
      <c r="M57" s="169"/>
      <c r="N57" s="156"/>
      <c r="O57" s="156"/>
      <c r="P57" s="156"/>
      <c r="Q57" s="156"/>
      <c r="R57" s="158">
        <f t="shared" si="8"/>
        <v>0</v>
      </c>
      <c r="S57" s="506"/>
      <c r="T57" s="438"/>
      <c r="U57" s="432"/>
      <c r="V57" s="428"/>
    </row>
    <row r="58" spans="1:22">
      <c r="A58" s="476"/>
      <c r="B58" s="432"/>
      <c r="C58" s="259">
        <f>'5- Identificación de Riesgos'!D58</f>
        <v>0</v>
      </c>
      <c r="D58" s="163"/>
      <c r="E58" s="162"/>
      <c r="F58" s="156"/>
      <c r="G58" s="156"/>
      <c r="H58" s="156"/>
      <c r="I58" s="156"/>
      <c r="J58" s="158">
        <f t="shared" si="7"/>
        <v>0</v>
      </c>
      <c r="K58" s="506"/>
      <c r="L58" s="156">
        <f>'5- Identificación de Riesgos'!I58</f>
        <v>0</v>
      </c>
      <c r="M58" s="169"/>
      <c r="N58" s="156"/>
      <c r="O58" s="156"/>
      <c r="P58" s="156"/>
      <c r="Q58" s="156"/>
      <c r="R58" s="158">
        <f t="shared" si="8"/>
        <v>0</v>
      </c>
      <c r="S58" s="506"/>
      <c r="T58" s="438"/>
      <c r="U58" s="432"/>
      <c r="V58" s="428"/>
    </row>
    <row r="59" spans="1:22" ht="15.75" thickBot="1">
      <c r="A59" s="477"/>
      <c r="B59" s="433"/>
      <c r="C59" s="258">
        <f>'5- Identificación de Riesgos'!D59</f>
        <v>0</v>
      </c>
      <c r="D59" s="164"/>
      <c r="E59" s="168"/>
      <c r="F59" s="157"/>
      <c r="G59" s="157"/>
      <c r="H59" s="157"/>
      <c r="I59" s="157"/>
      <c r="J59" s="159">
        <f t="shared" si="7"/>
        <v>0</v>
      </c>
      <c r="K59" s="507"/>
      <c r="L59" s="285">
        <f>'5- Identificación de Riesgos'!I59</f>
        <v>0</v>
      </c>
      <c r="M59" s="170"/>
      <c r="N59" s="157"/>
      <c r="O59" s="157"/>
      <c r="P59" s="157"/>
      <c r="Q59" s="157"/>
      <c r="R59" s="159">
        <f t="shared" si="8"/>
        <v>0</v>
      </c>
      <c r="S59" s="507"/>
      <c r="T59" s="439"/>
      <c r="U59" s="433"/>
      <c r="V59" s="429"/>
    </row>
    <row r="60" spans="1:22" ht="90.75" thickBot="1">
      <c r="A60" s="475">
        <f>'5- Identificación de Riesgos'!A60</f>
        <v>6</v>
      </c>
      <c r="B60" s="431" t="str">
        <f>'5- Identificación de Riesgos'!B60</f>
        <v>Incumplimiento en el cronograma de  la liquidación de sueldos y Prestaciones Sociales</v>
      </c>
      <c r="C60" s="257" t="str">
        <f>'5- Identificación de Riesgos'!D60</f>
        <v xml:space="preserve">Ausencia de una adecuada conectividad que genera intermitencia y retraso en sistema. Incumplimiento de los nominadores en el reporte de novedades administrativos y Demora en la actualización de software, para liquidacion de salarios y prestaciones sociales. </v>
      </c>
      <c r="D60" s="255"/>
      <c r="E60" s="162" t="s">
        <v>536</v>
      </c>
      <c r="F60" s="155" t="s">
        <v>336</v>
      </c>
      <c r="G60" s="155" t="s">
        <v>336</v>
      </c>
      <c r="H60" s="155" t="s">
        <v>336</v>
      </c>
      <c r="I60" s="155" t="s">
        <v>336</v>
      </c>
      <c r="J60" s="160">
        <f t="shared" si="7"/>
        <v>1</v>
      </c>
      <c r="K60" s="505">
        <f>AVERAGE(J60:J69)</f>
        <v>0.1</v>
      </c>
      <c r="L60" s="284" t="str">
        <f>'5- Identificación de Riesgos'!I60</f>
        <v>Incumplimiento de las metas establecidas</v>
      </c>
      <c r="M60" s="171" t="s">
        <v>535</v>
      </c>
      <c r="N60" s="155" t="s">
        <v>336</v>
      </c>
      <c r="O60" s="155" t="s">
        <v>336</v>
      </c>
      <c r="P60" s="155" t="s">
        <v>336</v>
      </c>
      <c r="Q60" s="155" t="s">
        <v>336</v>
      </c>
      <c r="R60" s="160">
        <f t="shared" si="8"/>
        <v>1</v>
      </c>
      <c r="S60" s="505">
        <f t="shared" ref="S60" si="10">AVERAGE(R60:R69)</f>
        <v>0.1</v>
      </c>
      <c r="T60" s="43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Media - 3</v>
      </c>
      <c r="U60" s="431"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Leve - 1</v>
      </c>
      <c r="V60" s="427" t="str">
        <f>CONCATENATE(VLOOKUP((LEFT(T60,LEN(T60)-4)&amp;LEFT(U60,LEN(U60)-4)),'9- Matriz de Calor '!$D$18:$E$42,2,0)," - ",RIGHT(T60,1)*RIGHT(U60,1))</f>
        <v>Moderado - 3</v>
      </c>
    </row>
    <row r="61" spans="1:22" ht="39" thickBot="1">
      <c r="A61" s="476"/>
      <c r="B61" s="432"/>
      <c r="C61" s="259" t="str">
        <f>'5- Identificación de Riesgos'!D61</f>
        <v xml:space="preserve">Intermitencia en el servicio de conectividad. </v>
      </c>
      <c r="D61" s="255"/>
      <c r="E61" s="162" t="s">
        <v>537</v>
      </c>
      <c r="F61" s="156"/>
      <c r="G61" s="156"/>
      <c r="H61" s="156"/>
      <c r="I61" s="156"/>
      <c r="J61" s="160">
        <f t="shared" si="7"/>
        <v>0</v>
      </c>
      <c r="K61" s="506"/>
      <c r="L61" s="156">
        <f>'5- Identificación de Riesgos'!I61</f>
        <v>0</v>
      </c>
      <c r="M61" s="169"/>
      <c r="N61" s="156"/>
      <c r="O61" s="156"/>
      <c r="P61" s="156"/>
      <c r="Q61" s="156"/>
      <c r="R61" s="160">
        <f t="shared" si="8"/>
        <v>0</v>
      </c>
      <c r="S61" s="506"/>
      <c r="T61" s="438"/>
      <c r="U61" s="432"/>
      <c r="V61" s="428"/>
    </row>
    <row r="62" spans="1:22" ht="61.5" customHeight="1" thickBot="1">
      <c r="A62" s="476"/>
      <c r="B62" s="432"/>
      <c r="C62" s="326" t="str">
        <f>'5- Identificación de Riesgos'!D62</f>
        <v>Inadecuada planeación en la actualizacion del sistema, ocasionando reprocesos y perdida de información, en la fechas de mayor necesidades de uso del aplicativo.</v>
      </c>
      <c r="D62" s="255"/>
      <c r="E62" s="325" t="s">
        <v>594</v>
      </c>
      <c r="F62" s="156"/>
      <c r="G62" s="156"/>
      <c r="H62" s="156"/>
      <c r="I62" s="156"/>
      <c r="J62" s="160">
        <f t="shared" si="7"/>
        <v>0</v>
      </c>
      <c r="K62" s="506"/>
      <c r="L62" s="156">
        <f>'5- Identificación de Riesgos'!I62</f>
        <v>0</v>
      </c>
      <c r="M62" s="169"/>
      <c r="N62" s="156"/>
      <c r="O62" s="156"/>
      <c r="P62" s="156"/>
      <c r="Q62" s="156"/>
      <c r="R62" s="160">
        <f t="shared" si="8"/>
        <v>0</v>
      </c>
      <c r="S62" s="506"/>
      <c r="T62" s="438"/>
      <c r="U62" s="432"/>
      <c r="V62" s="428"/>
    </row>
    <row r="63" spans="1:22" ht="56.25" customHeight="1" thickBot="1">
      <c r="A63" s="476"/>
      <c r="B63" s="432"/>
      <c r="C63" s="259" t="str">
        <f>'5- Identificación de Riesgos'!D63</f>
        <v>Incremento considerable en la novedades administrativas.</v>
      </c>
      <c r="D63" s="255"/>
      <c r="E63" s="325" t="s">
        <v>572</v>
      </c>
      <c r="F63" s="156"/>
      <c r="G63" s="156"/>
      <c r="H63" s="156"/>
      <c r="I63" s="156"/>
      <c r="J63" s="160">
        <f t="shared" si="7"/>
        <v>0</v>
      </c>
      <c r="K63" s="506"/>
      <c r="L63" s="156">
        <f>'5- Identificación de Riesgos'!I63</f>
        <v>0</v>
      </c>
      <c r="M63" s="169"/>
      <c r="N63" s="156"/>
      <c r="O63" s="156"/>
      <c r="P63" s="156"/>
      <c r="Q63" s="156"/>
      <c r="R63" s="160">
        <f t="shared" si="8"/>
        <v>0</v>
      </c>
      <c r="S63" s="506"/>
      <c r="T63" s="438"/>
      <c r="U63" s="432"/>
      <c r="V63" s="428"/>
    </row>
    <row r="64" spans="1:22" ht="93.75" customHeight="1" thickBot="1">
      <c r="A64" s="476"/>
      <c r="B64" s="432"/>
      <c r="C64" s="259" t="str">
        <f>'5- Identificación de Riesgos'!D64</f>
        <v xml:space="preserve">Remisión de novedades administrativas inoportunas, sin el cumplimiento de los requisitos o sin el lleno de los documentos establecidos por parte de los nominadores. </v>
      </c>
      <c r="D64" s="255"/>
      <c r="E64" s="325" t="s">
        <v>570</v>
      </c>
      <c r="F64" s="156"/>
      <c r="G64" s="156"/>
      <c r="H64" s="156"/>
      <c r="I64" s="156"/>
      <c r="J64" s="160">
        <f t="shared" si="7"/>
        <v>0</v>
      </c>
      <c r="K64" s="506"/>
      <c r="L64" s="156">
        <f>'5- Identificación de Riesgos'!I64</f>
        <v>0</v>
      </c>
      <c r="M64" s="169"/>
      <c r="N64" s="156"/>
      <c r="O64" s="156"/>
      <c r="P64" s="156"/>
      <c r="Q64" s="156"/>
      <c r="R64" s="160">
        <f t="shared" si="8"/>
        <v>0</v>
      </c>
      <c r="S64" s="506"/>
      <c r="T64" s="438"/>
      <c r="U64" s="432"/>
      <c r="V64" s="428"/>
    </row>
    <row r="65" spans="1:22" ht="60.75" thickBot="1">
      <c r="A65" s="476"/>
      <c r="B65" s="432"/>
      <c r="C65" s="259" t="str">
        <f>'5- Identificación de Riesgos'!D65</f>
        <v>Demora en la actualización del software por parte del administrador del nivel central, frente a cambios de salario, liquidación de retroactivo y primas semestrales o anuales.</v>
      </c>
      <c r="D65" s="255"/>
      <c r="E65" s="325" t="s">
        <v>594</v>
      </c>
      <c r="F65" s="156"/>
      <c r="G65" s="156"/>
      <c r="H65" s="156"/>
      <c r="I65" s="156"/>
      <c r="J65" s="160">
        <f t="shared" si="7"/>
        <v>0</v>
      </c>
      <c r="K65" s="506"/>
      <c r="L65" s="156">
        <f>'5- Identificación de Riesgos'!I65</f>
        <v>0</v>
      </c>
      <c r="M65" s="169"/>
      <c r="N65" s="156"/>
      <c r="O65" s="156"/>
      <c r="P65" s="156"/>
      <c r="Q65" s="156"/>
      <c r="R65" s="160">
        <f t="shared" si="8"/>
        <v>0</v>
      </c>
      <c r="S65" s="506"/>
      <c r="T65" s="438"/>
      <c r="U65" s="432"/>
      <c r="V65" s="428"/>
    </row>
    <row r="66" spans="1:22" ht="15.75" thickBot="1">
      <c r="A66" s="476"/>
      <c r="B66" s="432"/>
      <c r="C66" s="259">
        <f>'5- Identificación de Riesgos'!D66</f>
        <v>0</v>
      </c>
      <c r="D66" s="255"/>
      <c r="E66" s="162"/>
      <c r="F66" s="156"/>
      <c r="G66" s="156"/>
      <c r="H66" s="156"/>
      <c r="I66" s="156"/>
      <c r="J66" s="160">
        <f t="shared" si="7"/>
        <v>0</v>
      </c>
      <c r="K66" s="506"/>
      <c r="L66" s="156">
        <f>'5- Identificación de Riesgos'!I66</f>
        <v>0</v>
      </c>
      <c r="M66" s="169"/>
      <c r="N66" s="156"/>
      <c r="O66" s="156"/>
      <c r="P66" s="156"/>
      <c r="Q66" s="156"/>
      <c r="R66" s="160">
        <f t="shared" si="8"/>
        <v>0</v>
      </c>
      <c r="S66" s="506"/>
      <c r="T66" s="438"/>
      <c r="U66" s="432"/>
      <c r="V66" s="428"/>
    </row>
    <row r="67" spans="1:22" ht="15.75" thickBot="1">
      <c r="A67" s="476"/>
      <c r="B67" s="432"/>
      <c r="C67" s="259">
        <f>'5- Identificación de Riesgos'!D67</f>
        <v>0</v>
      </c>
      <c r="D67" s="255"/>
      <c r="E67" s="162"/>
      <c r="F67" s="156"/>
      <c r="G67" s="156"/>
      <c r="H67" s="156"/>
      <c r="I67" s="156"/>
      <c r="J67" s="160">
        <f t="shared" si="7"/>
        <v>0</v>
      </c>
      <c r="K67" s="506"/>
      <c r="L67" s="156">
        <f>'5- Identificación de Riesgos'!I67</f>
        <v>0</v>
      </c>
      <c r="M67" s="169"/>
      <c r="N67" s="156"/>
      <c r="O67" s="156"/>
      <c r="P67" s="156"/>
      <c r="Q67" s="156"/>
      <c r="R67" s="160">
        <f t="shared" si="8"/>
        <v>0</v>
      </c>
      <c r="S67" s="506"/>
      <c r="T67" s="438"/>
      <c r="U67" s="432"/>
      <c r="V67" s="428"/>
    </row>
    <row r="68" spans="1:22" ht="15.75" thickBot="1">
      <c r="A68" s="476"/>
      <c r="B68" s="432"/>
      <c r="C68" s="259">
        <f>'5- Identificación de Riesgos'!D68</f>
        <v>0</v>
      </c>
      <c r="D68" s="255"/>
      <c r="E68" s="162"/>
      <c r="F68" s="156"/>
      <c r="G68" s="156"/>
      <c r="H68" s="156"/>
      <c r="I68" s="156"/>
      <c r="J68" s="160">
        <f t="shared" si="7"/>
        <v>0</v>
      </c>
      <c r="K68" s="506"/>
      <c r="L68" s="156">
        <f>'5- Identificación de Riesgos'!I68</f>
        <v>0</v>
      </c>
      <c r="M68" s="169"/>
      <c r="N68" s="156"/>
      <c r="O68" s="156"/>
      <c r="P68" s="156"/>
      <c r="Q68" s="156"/>
      <c r="R68" s="160">
        <f t="shared" si="8"/>
        <v>0</v>
      </c>
      <c r="S68" s="506"/>
      <c r="T68" s="438"/>
      <c r="U68" s="432"/>
      <c r="V68" s="428"/>
    </row>
    <row r="69" spans="1:22" ht="15.75" thickBot="1">
      <c r="A69" s="477"/>
      <c r="B69" s="433"/>
      <c r="C69" s="258">
        <f>'5- Identificación de Riesgos'!D69</f>
        <v>0</v>
      </c>
      <c r="D69" s="255"/>
      <c r="E69" s="168"/>
      <c r="F69" s="157"/>
      <c r="G69" s="157"/>
      <c r="H69" s="157"/>
      <c r="I69" s="157"/>
      <c r="J69" s="160">
        <f t="shared" si="7"/>
        <v>0</v>
      </c>
      <c r="K69" s="507"/>
      <c r="L69" s="285">
        <f>'5- Identificación de Riesgos'!I69</f>
        <v>0</v>
      </c>
      <c r="M69" s="170"/>
      <c r="N69" s="157"/>
      <c r="O69" s="157"/>
      <c r="P69" s="157"/>
      <c r="Q69" s="157"/>
      <c r="R69" s="160">
        <f t="shared" si="8"/>
        <v>0</v>
      </c>
      <c r="S69" s="507"/>
      <c r="T69" s="439"/>
      <c r="U69" s="433"/>
      <c r="V69" s="429"/>
    </row>
    <row r="70" spans="1:22" ht="39" thickBot="1">
      <c r="A70" s="475">
        <f>'5- Identificación de Riesgos'!A70</f>
        <v>7</v>
      </c>
      <c r="B70" s="431" t="str">
        <f>'5- Identificación de Riesgos'!B70</f>
        <v xml:space="preserve">
Pagos de mayores valores por conceptos de nómina </v>
      </c>
      <c r="C70" s="257" t="str">
        <f>'5- Identificación de Riesgos'!D70</f>
        <v>No reporte oportuno de las novedades administrativas, por parte del nominador.</v>
      </c>
      <c r="D70" s="255"/>
      <c r="E70" s="162" t="s">
        <v>595</v>
      </c>
      <c r="F70" s="155" t="s">
        <v>336</v>
      </c>
      <c r="G70" s="155" t="s">
        <v>336</v>
      </c>
      <c r="H70" s="155" t="s">
        <v>336</v>
      </c>
      <c r="I70" s="155" t="s">
        <v>336</v>
      </c>
      <c r="J70" s="160">
        <f t="shared" si="7"/>
        <v>1</v>
      </c>
      <c r="K70" s="505">
        <f>AVERAGE(J70:J79)</f>
        <v>0.3</v>
      </c>
      <c r="L70" s="284" t="str">
        <f>'5- Identificación de Riesgos'!I70</f>
        <v>Incumplimiento de las metas establecidas</v>
      </c>
      <c r="M70" s="171" t="s">
        <v>535</v>
      </c>
      <c r="N70" s="155" t="s">
        <v>336</v>
      </c>
      <c r="O70" s="155" t="s">
        <v>336</v>
      </c>
      <c r="P70" s="155" t="s">
        <v>336</v>
      </c>
      <c r="Q70" s="155" t="s">
        <v>336</v>
      </c>
      <c r="R70" s="160">
        <f t="shared" si="8"/>
        <v>1</v>
      </c>
      <c r="S70" s="505">
        <f t="shared" ref="S70" si="11">AVERAGE(R70:R79)</f>
        <v>0.1</v>
      </c>
      <c r="T70" s="43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Media - 3</v>
      </c>
      <c r="U70" s="431"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27" t="str">
        <f>CONCATENATE(VLOOKUP((LEFT(T70,LEN(T70)-4)&amp;LEFT(U70,LEN(U70)-4)),'9- Matriz de Calor '!$D$18:$E$42,2,0)," - ",RIGHT(T70,1)*RIGHT(U70,1))</f>
        <v>Moderado - 6</v>
      </c>
    </row>
    <row r="71" spans="1:22" ht="39" thickBot="1">
      <c r="A71" s="476"/>
      <c r="B71" s="432"/>
      <c r="C71" s="259" t="str">
        <f>'5- Identificación de Riesgos'!D71</f>
        <v>Error al momento de ingreso de la novedad administrativa al software de nomina.</v>
      </c>
      <c r="D71" s="255"/>
      <c r="E71" s="162" t="s">
        <v>596</v>
      </c>
      <c r="F71" s="156" t="s">
        <v>336</v>
      </c>
      <c r="G71" s="156" t="s">
        <v>336</v>
      </c>
      <c r="H71" s="156" t="s">
        <v>336</v>
      </c>
      <c r="I71" s="156" t="s">
        <v>336</v>
      </c>
      <c r="J71" s="160">
        <f t="shared" si="7"/>
        <v>1</v>
      </c>
      <c r="K71" s="506"/>
      <c r="L71" s="156" t="str">
        <f>'5- Identificación de Riesgos'!I71</f>
        <v>Afectación Económica</v>
      </c>
      <c r="M71" s="169"/>
      <c r="N71" s="156"/>
      <c r="O71" s="156"/>
      <c r="P71" s="156"/>
      <c r="Q71" s="156"/>
      <c r="R71" s="160">
        <f t="shared" si="8"/>
        <v>0</v>
      </c>
      <c r="S71" s="506"/>
      <c r="T71" s="438"/>
      <c r="U71" s="432"/>
      <c r="V71" s="428"/>
    </row>
    <row r="72" spans="1:22" ht="51.75" thickBot="1">
      <c r="A72" s="476"/>
      <c r="B72" s="432"/>
      <c r="C72" s="259" t="str">
        <f>'5- Identificación de Riesgos'!D72</f>
        <v>Insuficiencia de personal para asignar al procedimiento de reintegro mayores valores pagados.</v>
      </c>
      <c r="D72" s="255"/>
      <c r="E72" s="162" t="s">
        <v>597</v>
      </c>
      <c r="F72" s="156" t="s">
        <v>336</v>
      </c>
      <c r="G72" s="156" t="s">
        <v>336</v>
      </c>
      <c r="H72" s="156" t="s">
        <v>336</v>
      </c>
      <c r="I72" s="156" t="s">
        <v>336</v>
      </c>
      <c r="J72" s="160">
        <f t="shared" si="7"/>
        <v>1</v>
      </c>
      <c r="K72" s="506"/>
      <c r="L72" s="156">
        <f>'5- Identificación de Riesgos'!I72</f>
        <v>0</v>
      </c>
      <c r="M72" s="169"/>
      <c r="N72" s="156"/>
      <c r="O72" s="156"/>
      <c r="P72" s="156"/>
      <c r="Q72" s="156"/>
      <c r="R72" s="160">
        <f t="shared" si="8"/>
        <v>0</v>
      </c>
      <c r="S72" s="506"/>
      <c r="T72" s="438"/>
      <c r="U72" s="432"/>
      <c r="V72" s="428"/>
    </row>
    <row r="73" spans="1:22" ht="15.75" thickBot="1">
      <c r="A73" s="476"/>
      <c r="B73" s="432"/>
      <c r="C73" s="326"/>
      <c r="D73" s="330"/>
      <c r="E73" s="325"/>
      <c r="F73" s="156"/>
      <c r="G73" s="156"/>
      <c r="H73" s="156"/>
      <c r="I73" s="156"/>
      <c r="J73" s="160">
        <f t="shared" si="7"/>
        <v>0</v>
      </c>
      <c r="K73" s="506"/>
      <c r="L73" s="156">
        <f>'5- Identificación de Riesgos'!I73</f>
        <v>0</v>
      </c>
      <c r="M73" s="169"/>
      <c r="N73" s="156"/>
      <c r="O73" s="156"/>
      <c r="P73" s="156"/>
      <c r="Q73" s="156"/>
      <c r="R73" s="160">
        <f t="shared" si="8"/>
        <v>0</v>
      </c>
      <c r="S73" s="506"/>
      <c r="T73" s="438"/>
      <c r="U73" s="432"/>
      <c r="V73" s="428"/>
    </row>
    <row r="74" spans="1:22" ht="15.75" thickBot="1">
      <c r="A74" s="476"/>
      <c r="B74" s="432"/>
      <c r="C74" s="326"/>
      <c r="D74" s="255"/>
      <c r="E74" s="325"/>
      <c r="F74" s="156"/>
      <c r="G74" s="156"/>
      <c r="H74" s="156"/>
      <c r="I74" s="156"/>
      <c r="J74" s="160">
        <f t="shared" si="7"/>
        <v>0</v>
      </c>
      <c r="K74" s="506"/>
      <c r="L74" s="156">
        <f>'5- Identificación de Riesgos'!I74</f>
        <v>0</v>
      </c>
      <c r="M74" s="169"/>
      <c r="N74" s="156"/>
      <c r="O74" s="156"/>
      <c r="P74" s="156"/>
      <c r="Q74" s="156"/>
      <c r="R74" s="160">
        <f t="shared" si="8"/>
        <v>0</v>
      </c>
      <c r="S74" s="506"/>
      <c r="T74" s="438"/>
      <c r="U74" s="432"/>
      <c r="V74" s="428"/>
    </row>
    <row r="75" spans="1:22" ht="15.75" thickBot="1">
      <c r="A75" s="476"/>
      <c r="B75" s="432"/>
      <c r="C75" s="259">
        <f>'5- Identificación de Riesgos'!D75</f>
        <v>0</v>
      </c>
      <c r="D75" s="255"/>
      <c r="E75" s="162"/>
      <c r="F75" s="156"/>
      <c r="G75" s="156"/>
      <c r="H75" s="156"/>
      <c r="I75" s="156"/>
      <c r="J75" s="160">
        <f t="shared" si="7"/>
        <v>0</v>
      </c>
      <c r="K75" s="506"/>
      <c r="L75" s="156">
        <f>'5- Identificación de Riesgos'!I75</f>
        <v>0</v>
      </c>
      <c r="M75" s="169"/>
      <c r="N75" s="156"/>
      <c r="O75" s="156"/>
      <c r="P75" s="156"/>
      <c r="Q75" s="156"/>
      <c r="R75" s="160">
        <f t="shared" si="8"/>
        <v>0</v>
      </c>
      <c r="S75" s="506"/>
      <c r="T75" s="438"/>
      <c r="U75" s="432"/>
      <c r="V75" s="428"/>
    </row>
    <row r="76" spans="1:22" ht="15.75" thickBot="1">
      <c r="A76" s="476"/>
      <c r="B76" s="432"/>
      <c r="C76" s="259">
        <f>'5- Identificación de Riesgos'!D76</f>
        <v>0</v>
      </c>
      <c r="D76" s="255"/>
      <c r="E76" s="162"/>
      <c r="F76" s="156"/>
      <c r="G76" s="156"/>
      <c r="H76" s="156"/>
      <c r="I76" s="156"/>
      <c r="J76" s="160">
        <f t="shared" si="7"/>
        <v>0</v>
      </c>
      <c r="K76" s="506"/>
      <c r="L76" s="156">
        <f>'5- Identificación de Riesgos'!I76</f>
        <v>0</v>
      </c>
      <c r="M76" s="169"/>
      <c r="N76" s="156"/>
      <c r="O76" s="156"/>
      <c r="P76" s="156"/>
      <c r="Q76" s="156"/>
      <c r="R76" s="160">
        <f t="shared" si="8"/>
        <v>0</v>
      </c>
      <c r="S76" s="506"/>
      <c r="T76" s="438"/>
      <c r="U76" s="432"/>
      <c r="V76" s="428"/>
    </row>
    <row r="77" spans="1:22" ht="15.75" thickBot="1">
      <c r="A77" s="476"/>
      <c r="B77" s="432"/>
      <c r="C77" s="259">
        <f>'5- Identificación de Riesgos'!D77</f>
        <v>0</v>
      </c>
      <c r="D77" s="255"/>
      <c r="E77" s="162"/>
      <c r="F77" s="156"/>
      <c r="G77" s="156"/>
      <c r="H77" s="156"/>
      <c r="I77" s="156"/>
      <c r="J77" s="160">
        <f t="shared" si="7"/>
        <v>0</v>
      </c>
      <c r="K77" s="506"/>
      <c r="L77" s="156">
        <f>'5- Identificación de Riesgos'!I77</f>
        <v>0</v>
      </c>
      <c r="M77" s="169"/>
      <c r="N77" s="156"/>
      <c r="O77" s="156"/>
      <c r="P77" s="156"/>
      <c r="Q77" s="156"/>
      <c r="R77" s="160">
        <f t="shared" si="8"/>
        <v>0</v>
      </c>
      <c r="S77" s="506"/>
      <c r="T77" s="438"/>
      <c r="U77" s="432"/>
      <c r="V77" s="428"/>
    </row>
    <row r="78" spans="1:22" ht="15.75" thickBot="1">
      <c r="A78" s="476"/>
      <c r="B78" s="432"/>
      <c r="C78" s="259">
        <f>'5- Identificación de Riesgos'!D78</f>
        <v>0</v>
      </c>
      <c r="D78" s="255"/>
      <c r="E78" s="162"/>
      <c r="F78" s="156"/>
      <c r="G78" s="156"/>
      <c r="H78" s="156"/>
      <c r="I78" s="156"/>
      <c r="J78" s="160">
        <f t="shared" si="7"/>
        <v>0</v>
      </c>
      <c r="K78" s="506"/>
      <c r="L78" s="156">
        <f>'5- Identificación de Riesgos'!I78</f>
        <v>0</v>
      </c>
      <c r="M78" s="169"/>
      <c r="N78" s="156"/>
      <c r="O78" s="156"/>
      <c r="P78" s="156"/>
      <c r="Q78" s="156"/>
      <c r="R78" s="160">
        <f t="shared" si="8"/>
        <v>0</v>
      </c>
      <c r="S78" s="506"/>
      <c r="T78" s="438"/>
      <c r="U78" s="432"/>
      <c r="V78" s="428"/>
    </row>
    <row r="79" spans="1:22" ht="15.75" thickBot="1">
      <c r="A79" s="477"/>
      <c r="B79" s="433"/>
      <c r="C79" s="258">
        <f>'5- Identificación de Riesgos'!D79</f>
        <v>0</v>
      </c>
      <c r="D79" s="255"/>
      <c r="E79" s="168"/>
      <c r="F79" s="157"/>
      <c r="G79" s="157"/>
      <c r="H79" s="157"/>
      <c r="I79" s="157"/>
      <c r="J79" s="160">
        <f t="shared" si="7"/>
        <v>0</v>
      </c>
      <c r="K79" s="507"/>
      <c r="L79" s="285">
        <f>'5- Identificación de Riesgos'!I79</f>
        <v>0</v>
      </c>
      <c r="M79" s="170"/>
      <c r="N79" s="157"/>
      <c r="O79" s="157"/>
      <c r="P79" s="157"/>
      <c r="Q79" s="157"/>
      <c r="R79" s="160">
        <f t="shared" si="8"/>
        <v>0</v>
      </c>
      <c r="S79" s="507"/>
      <c r="T79" s="439"/>
      <c r="U79" s="433"/>
      <c r="V79" s="429"/>
    </row>
    <row r="80" spans="1:22" ht="150.75" thickBot="1">
      <c r="A80" s="502">
        <f>'5- Identificación de Riesgos'!A80</f>
        <v>8</v>
      </c>
      <c r="B80" s="431" t="str">
        <f>'5- Identificación de Riesgos'!B80</f>
        <v>Recibir dádivas o beneficios a nombre propio o de terceros para favorecer, modificar,  retirar servidores judiciales o  alterar difundir información personal</v>
      </c>
      <c r="C80" s="257" t="str">
        <f>'5- Identificación de Riesgos'!D80</f>
        <v xml:space="preserve">1.Insuficientes programas de capacitación para la toma de conciencia debido al desconocimiento de l ley antisoborno (ISO 37001:2016), Plan Anticorrupción y  de los  valores y principios propios de la entidad.
</v>
      </c>
      <c r="D80" s="165"/>
      <c r="E80" s="329" t="s">
        <v>571</v>
      </c>
      <c r="F80" s="155" t="s">
        <v>335</v>
      </c>
      <c r="G80" s="155" t="s">
        <v>336</v>
      </c>
      <c r="H80" s="155" t="s">
        <v>336</v>
      </c>
      <c r="I80" s="155" t="s">
        <v>336</v>
      </c>
      <c r="J80" s="160">
        <f t="shared" si="7"/>
        <v>0.75</v>
      </c>
      <c r="K80" s="505">
        <f>AVERAGE(J80:J89)</f>
        <v>7.4999999999999997E-2</v>
      </c>
      <c r="L80" s="155" t="str">
        <f>'5- Identificación de Riesgos'!I80</f>
        <v>Afectación de reputacion,imagén,  credibilidad, satisfacción de usuarios y PI</v>
      </c>
      <c r="M80" s="171" t="s">
        <v>553</v>
      </c>
      <c r="N80" s="155" t="s">
        <v>336</v>
      </c>
      <c r="O80" s="155" t="s">
        <v>336</v>
      </c>
      <c r="P80" s="155" t="s">
        <v>336</v>
      </c>
      <c r="Q80" s="155" t="s">
        <v>336</v>
      </c>
      <c r="R80" s="160">
        <f t="shared" si="4"/>
        <v>1</v>
      </c>
      <c r="S80" s="505">
        <f t="shared" ref="S80" si="12">AVERAGE(R80:R89)</f>
        <v>0.1</v>
      </c>
      <c r="T80" s="437"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Alta - 5</v>
      </c>
      <c r="U80" s="431"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27" t="str">
        <f>CONCATENATE(VLOOKUP((LEFT(T80,LEN(T80)-4)&amp;LEFT(U80,LEN(U80)-4)),'9- Matriz de Calor '!$D$18:$E$42,2,0)," - ",RIGHT(T80,1)*RIGHT(U80,1))</f>
        <v>Alto - 20</v>
      </c>
    </row>
    <row r="81" spans="1:22" ht="45.75" thickBot="1">
      <c r="A81" s="503"/>
      <c r="B81" s="432"/>
      <c r="C81" s="259" t="str">
        <f>'5- Identificación de Riesgos'!D81</f>
        <v xml:space="preserve">2. Desconocimiento y no aplicación del Código de Ética y Buen Gobierno.    
</v>
      </c>
      <c r="D81" s="163"/>
      <c r="E81" s="329" t="s">
        <v>571</v>
      </c>
      <c r="F81" s="156"/>
      <c r="G81" s="156"/>
      <c r="H81" s="156"/>
      <c r="I81" s="156"/>
      <c r="J81" s="158">
        <f t="shared" si="3"/>
        <v>0</v>
      </c>
      <c r="K81" s="506"/>
      <c r="L81" s="156">
        <f>'5- Identificación de Riesgos'!I81</f>
        <v>0</v>
      </c>
      <c r="M81" s="169"/>
      <c r="N81" s="156"/>
      <c r="O81" s="156"/>
      <c r="P81" s="156"/>
      <c r="Q81" s="156"/>
      <c r="R81" s="158">
        <f t="shared" si="4"/>
        <v>0</v>
      </c>
      <c r="S81" s="506"/>
      <c r="T81" s="438"/>
      <c r="U81" s="432"/>
      <c r="V81" s="428"/>
    </row>
    <row r="82" spans="1:22" ht="45.75" thickBot="1">
      <c r="A82" s="503"/>
      <c r="B82" s="432"/>
      <c r="C82" s="259" t="str">
        <f>'5- Identificación de Riesgos'!D82</f>
        <v xml:space="preserve">3.Carencia de compromiso  y transparencia de los servidores judiciales
</v>
      </c>
      <c r="D82" s="163"/>
      <c r="E82" s="329" t="s">
        <v>571</v>
      </c>
      <c r="F82" s="156"/>
      <c r="G82" s="156"/>
      <c r="H82" s="156"/>
      <c r="I82" s="156"/>
      <c r="J82" s="158">
        <f t="shared" si="3"/>
        <v>0</v>
      </c>
      <c r="K82" s="506"/>
      <c r="L82" s="156">
        <f>'5- Identificación de Riesgos'!I82</f>
        <v>0</v>
      </c>
      <c r="M82" s="169"/>
      <c r="N82" s="156"/>
      <c r="O82" s="156"/>
      <c r="P82" s="156"/>
      <c r="Q82" s="156"/>
      <c r="R82" s="158">
        <f t="shared" si="4"/>
        <v>0</v>
      </c>
      <c r="S82" s="506"/>
      <c r="T82" s="438"/>
      <c r="U82" s="432"/>
      <c r="V82" s="428"/>
    </row>
    <row r="83" spans="1:22" ht="30.75" thickBot="1">
      <c r="A83" s="503"/>
      <c r="B83" s="432"/>
      <c r="C83" s="259" t="str">
        <f>'5- Identificación de Riesgos'!D83</f>
        <v>4.Deficiencia de  controles en el trámite  de los documentos</v>
      </c>
      <c r="D83" s="163"/>
      <c r="E83" s="329" t="s">
        <v>571</v>
      </c>
      <c r="F83" s="156"/>
      <c r="G83" s="156"/>
      <c r="H83" s="156"/>
      <c r="I83" s="156"/>
      <c r="J83" s="158">
        <f t="shared" si="3"/>
        <v>0</v>
      </c>
      <c r="K83" s="506"/>
      <c r="L83" s="156">
        <f>'5- Identificación de Riesgos'!I83</f>
        <v>0</v>
      </c>
      <c r="M83" s="169"/>
      <c r="N83" s="156"/>
      <c r="O83" s="156"/>
      <c r="P83" s="156"/>
      <c r="Q83" s="156"/>
      <c r="R83" s="158">
        <f t="shared" si="4"/>
        <v>0</v>
      </c>
      <c r="S83" s="506"/>
      <c r="T83" s="438"/>
      <c r="U83" s="432"/>
      <c r="V83" s="428"/>
    </row>
    <row r="84" spans="1:22" ht="30">
      <c r="A84" s="503"/>
      <c r="B84" s="432"/>
      <c r="C84" s="259" t="str">
        <f>'5- Identificación de Riesgos'!D84</f>
        <v xml:space="preserve">5. Aplicación no adecuada de los procedimientos de control </v>
      </c>
      <c r="D84" s="163"/>
      <c r="E84" s="329" t="s">
        <v>571</v>
      </c>
      <c r="F84" s="156"/>
      <c r="G84" s="156"/>
      <c r="H84" s="156"/>
      <c r="I84" s="156"/>
      <c r="J84" s="158">
        <f t="shared" si="3"/>
        <v>0</v>
      </c>
      <c r="K84" s="506"/>
      <c r="L84" s="156">
        <f>'5- Identificación de Riesgos'!I84</f>
        <v>0</v>
      </c>
      <c r="M84" s="169"/>
      <c r="N84" s="156"/>
      <c r="O84" s="156"/>
      <c r="P84" s="156"/>
      <c r="Q84" s="156"/>
      <c r="R84" s="158">
        <f t="shared" si="4"/>
        <v>0</v>
      </c>
      <c r="S84" s="506"/>
      <c r="T84" s="438"/>
      <c r="U84" s="432"/>
      <c r="V84" s="428"/>
    </row>
    <row r="85" spans="1:22">
      <c r="A85" s="503"/>
      <c r="B85" s="432"/>
      <c r="C85" s="259">
        <f>'5- Identificación de Riesgos'!D85</f>
        <v>0</v>
      </c>
      <c r="D85" s="163"/>
      <c r="E85" s="162"/>
      <c r="F85" s="156"/>
      <c r="G85" s="156"/>
      <c r="H85" s="156"/>
      <c r="I85" s="156"/>
      <c r="J85" s="158">
        <f t="shared" si="3"/>
        <v>0</v>
      </c>
      <c r="K85" s="506"/>
      <c r="L85" s="156">
        <f>'5- Identificación de Riesgos'!I85</f>
        <v>0</v>
      </c>
      <c r="M85" s="169"/>
      <c r="N85" s="156"/>
      <c r="O85" s="156"/>
      <c r="P85" s="156"/>
      <c r="Q85" s="156"/>
      <c r="R85" s="158">
        <f t="shared" si="4"/>
        <v>0</v>
      </c>
      <c r="S85" s="506"/>
      <c r="T85" s="438"/>
      <c r="U85" s="432"/>
      <c r="V85" s="428"/>
    </row>
    <row r="86" spans="1:22">
      <c r="A86" s="503"/>
      <c r="B86" s="432"/>
      <c r="C86" s="259">
        <f>'5- Identificación de Riesgos'!D86</f>
        <v>0</v>
      </c>
      <c r="D86" s="163"/>
      <c r="E86" s="162"/>
      <c r="F86" s="156"/>
      <c r="G86" s="156"/>
      <c r="H86" s="156"/>
      <c r="I86" s="156"/>
      <c r="J86" s="158">
        <f t="shared" si="3"/>
        <v>0</v>
      </c>
      <c r="K86" s="506"/>
      <c r="L86" s="156">
        <f>'5- Identificación de Riesgos'!I86</f>
        <v>0</v>
      </c>
      <c r="M86" s="169"/>
      <c r="N86" s="156"/>
      <c r="O86" s="156"/>
      <c r="P86" s="156"/>
      <c r="Q86" s="156"/>
      <c r="R86" s="158">
        <f t="shared" si="4"/>
        <v>0</v>
      </c>
      <c r="S86" s="506"/>
      <c r="T86" s="438"/>
      <c r="U86" s="432"/>
      <c r="V86" s="428"/>
    </row>
    <row r="87" spans="1:22">
      <c r="A87" s="503"/>
      <c r="B87" s="432"/>
      <c r="C87" s="259">
        <f>'5- Identificación de Riesgos'!D87</f>
        <v>0</v>
      </c>
      <c r="D87" s="163"/>
      <c r="E87" s="162"/>
      <c r="F87" s="156"/>
      <c r="G87" s="156"/>
      <c r="H87" s="156"/>
      <c r="I87" s="156"/>
      <c r="J87" s="158">
        <f t="shared" si="3"/>
        <v>0</v>
      </c>
      <c r="K87" s="506"/>
      <c r="L87" s="156">
        <f>'5- Identificación de Riesgos'!I87</f>
        <v>0</v>
      </c>
      <c r="M87" s="169"/>
      <c r="N87" s="156"/>
      <c r="O87" s="156"/>
      <c r="P87" s="156"/>
      <c r="Q87" s="156"/>
      <c r="R87" s="158">
        <f t="shared" si="4"/>
        <v>0</v>
      </c>
      <c r="S87" s="506"/>
      <c r="T87" s="438"/>
      <c r="U87" s="432"/>
      <c r="V87" s="428"/>
    </row>
    <row r="88" spans="1:22">
      <c r="A88" s="503"/>
      <c r="B88" s="432"/>
      <c r="C88" s="259">
        <f>'5- Identificación de Riesgos'!D88</f>
        <v>0</v>
      </c>
      <c r="D88" s="163"/>
      <c r="E88" s="162"/>
      <c r="F88" s="156"/>
      <c r="G88" s="156"/>
      <c r="H88" s="156"/>
      <c r="I88" s="156"/>
      <c r="J88" s="158">
        <f t="shared" si="3"/>
        <v>0</v>
      </c>
      <c r="K88" s="506"/>
      <c r="L88" s="156">
        <f>'5- Identificación de Riesgos'!I88</f>
        <v>0</v>
      </c>
      <c r="M88" s="169"/>
      <c r="N88" s="156"/>
      <c r="O88" s="156"/>
      <c r="P88" s="156"/>
      <c r="Q88" s="156"/>
      <c r="R88" s="158">
        <f t="shared" si="4"/>
        <v>0</v>
      </c>
      <c r="S88" s="506"/>
      <c r="T88" s="438"/>
      <c r="U88" s="432"/>
      <c r="V88" s="428"/>
    </row>
    <row r="89" spans="1:22" ht="15.75" thickBot="1">
      <c r="A89" s="504"/>
      <c r="B89" s="433"/>
      <c r="C89" s="258">
        <f>'5- Identificación de Riesgos'!D89</f>
        <v>0</v>
      </c>
      <c r="D89" s="164"/>
      <c r="E89" s="168"/>
      <c r="F89" s="157"/>
      <c r="G89" s="157"/>
      <c r="H89" s="157"/>
      <c r="I89" s="157"/>
      <c r="J89" s="159">
        <f t="shared" si="3"/>
        <v>0</v>
      </c>
      <c r="K89" s="507"/>
      <c r="L89" s="157">
        <f>'5- Identificación de Riesgos'!I89</f>
        <v>0</v>
      </c>
      <c r="M89" s="170"/>
      <c r="N89" s="157"/>
      <c r="O89" s="157"/>
      <c r="P89" s="157"/>
      <c r="Q89" s="157"/>
      <c r="R89" s="159">
        <f t="shared" si="4"/>
        <v>0</v>
      </c>
      <c r="S89" s="507"/>
      <c r="T89" s="439"/>
      <c r="U89" s="433"/>
      <c r="V89" s="429"/>
    </row>
    <row r="90" spans="1:22" ht="150.75" thickBot="1">
      <c r="A90" s="502">
        <f>'5- Identificación de Riesgos'!A90</f>
        <v>9</v>
      </c>
      <c r="B90" s="431" t="str">
        <f>'5- Identificación de Riesgos'!B90</f>
        <v>Ofrecer, prometer, entregar, aceptar o solicitar una ventaja indebida para adulterar las novedades de nómina,  prestaciones sociales, incapacidades y licencias, en favor propio o de terceros</v>
      </c>
      <c r="C90" s="257" t="str">
        <f>'5- Identificación de Riesgos'!D90</f>
        <v xml:space="preserve">1. Falta de ética de los servidores públicos (Debilidades en principios y valores)
</v>
      </c>
      <c r="D90" s="165"/>
      <c r="E90" s="329" t="s">
        <v>571</v>
      </c>
      <c r="F90" s="155" t="s">
        <v>335</v>
      </c>
      <c r="G90" s="155" t="s">
        <v>336</v>
      </c>
      <c r="H90" s="155" t="s">
        <v>336</v>
      </c>
      <c r="I90" s="155" t="s">
        <v>336</v>
      </c>
      <c r="J90" s="160">
        <f t="shared" ref="J90:J109" si="13">COUNTIF(F90:I90,"SI")/4</f>
        <v>0.75</v>
      </c>
      <c r="K90" s="505">
        <f t="shared" ref="K90" si="14">AVERAGE(J90:J99)</f>
        <v>7.4999999999999997E-2</v>
      </c>
      <c r="L90" s="284" t="str">
        <f>'5- Identificación de Riesgos'!I90</f>
        <v>Afectación de reputacion,imagén,  credibilidad, satisfacción de usuarios y PI</v>
      </c>
      <c r="M90" s="171" t="s">
        <v>553</v>
      </c>
      <c r="N90" s="155" t="s">
        <v>336</v>
      </c>
      <c r="O90" s="155" t="s">
        <v>336</v>
      </c>
      <c r="P90" s="155" t="s">
        <v>336</v>
      </c>
      <c r="Q90" s="155" t="s">
        <v>336</v>
      </c>
      <c r="R90" s="160">
        <f t="shared" ref="R90:R109" si="15">SUM(COUNTIF(N90,"SI")*25%,COUNTIF(O90,"SI")*40%,COUNTIF(P90,"SI")*25%,COUNTIF(Q90,"SI")*10%)</f>
        <v>1</v>
      </c>
      <c r="S90" s="505">
        <f t="shared" ref="S90" si="16">AVERAGE(R90:R99)</f>
        <v>0.1</v>
      </c>
      <c r="T90" s="437"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Alta - 5</v>
      </c>
      <c r="U90" s="431"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427" t="str">
        <f>CONCATENATE(VLOOKUP((LEFT(T90,LEN(T90)-4)&amp;LEFT(U90,LEN(U90)-4)),'9- Matriz de Calor '!$D$18:$E$42,2,0)," - ",RIGHT(T90,1)*RIGHT(U90,1))</f>
        <v>Alto - 20</v>
      </c>
    </row>
    <row r="91" spans="1:22" ht="45.75" thickBot="1">
      <c r="A91" s="503"/>
      <c r="B91" s="432"/>
      <c r="C91" s="259" t="str">
        <f>'5- Identificación de Riesgos'!D91</f>
        <v xml:space="preserve">2. Falta de ética de terceros interesados  (Debilidades principios y valores)
</v>
      </c>
      <c r="D91" s="163"/>
      <c r="E91" s="329" t="s">
        <v>571</v>
      </c>
      <c r="F91" s="156"/>
      <c r="G91" s="156"/>
      <c r="H91" s="156"/>
      <c r="I91" s="156"/>
      <c r="J91" s="158">
        <f t="shared" si="13"/>
        <v>0</v>
      </c>
      <c r="K91" s="506"/>
      <c r="L91" s="156" t="str">
        <f>'5- Identificación de Riesgos'!I91</f>
        <v>Afectación Económica</v>
      </c>
      <c r="M91" s="169"/>
      <c r="N91" s="156" t="s">
        <v>335</v>
      </c>
      <c r="O91" s="156" t="s">
        <v>335</v>
      </c>
      <c r="P91" s="156" t="s">
        <v>335</v>
      </c>
      <c r="Q91" s="156" t="s">
        <v>335</v>
      </c>
      <c r="R91" s="158">
        <f t="shared" si="15"/>
        <v>0</v>
      </c>
      <c r="S91" s="506"/>
      <c r="T91" s="438"/>
      <c r="U91" s="432"/>
      <c r="V91" s="428"/>
    </row>
    <row r="92" spans="1:22" ht="60">
      <c r="A92" s="503"/>
      <c r="B92" s="432"/>
      <c r="C92" s="259" t="str">
        <f>'5- Identificación de Riesgos'!D92</f>
        <v xml:space="preserve">3. Debilidades en los controles de los procedimientos para liquidación de nómina, prestaciones sociales, recobro de incapacidades y licencias.
</v>
      </c>
      <c r="D92" s="163"/>
      <c r="E92" s="329" t="s">
        <v>571</v>
      </c>
      <c r="F92" s="156"/>
      <c r="G92" s="156"/>
      <c r="H92" s="156"/>
      <c r="I92" s="156"/>
      <c r="J92" s="158">
        <f t="shared" si="13"/>
        <v>0</v>
      </c>
      <c r="K92" s="506"/>
      <c r="L92" s="156">
        <f>'5- Identificación de Riesgos'!I92</f>
        <v>0</v>
      </c>
      <c r="M92" s="169"/>
      <c r="N92" s="156"/>
      <c r="O92" s="156"/>
      <c r="P92" s="156"/>
      <c r="Q92" s="156"/>
      <c r="R92" s="158">
        <f t="shared" si="15"/>
        <v>0</v>
      </c>
      <c r="S92" s="506"/>
      <c r="T92" s="438"/>
      <c r="U92" s="432"/>
      <c r="V92" s="428"/>
    </row>
    <row r="93" spans="1:22" ht="30" customHeight="1">
      <c r="A93" s="503"/>
      <c r="B93" s="432"/>
      <c r="C93" s="259">
        <f>'5- Identificación de Riesgos'!D93</f>
        <v>0</v>
      </c>
      <c r="D93" s="163"/>
      <c r="E93" s="162"/>
      <c r="F93" s="156"/>
      <c r="G93" s="156"/>
      <c r="H93" s="156"/>
      <c r="I93" s="156"/>
      <c r="J93" s="158">
        <f t="shared" si="13"/>
        <v>0</v>
      </c>
      <c r="K93" s="506"/>
      <c r="L93" s="156">
        <f>'5- Identificación de Riesgos'!I93</f>
        <v>0</v>
      </c>
      <c r="M93" s="169"/>
      <c r="N93" s="156"/>
      <c r="O93" s="156"/>
      <c r="P93" s="156"/>
      <c r="Q93" s="156"/>
      <c r="R93" s="158">
        <f t="shared" si="15"/>
        <v>0</v>
      </c>
      <c r="S93" s="506"/>
      <c r="T93" s="438"/>
      <c r="U93" s="432"/>
      <c r="V93" s="428"/>
    </row>
    <row r="94" spans="1:22" ht="30" customHeight="1">
      <c r="A94" s="503"/>
      <c r="B94" s="432"/>
      <c r="C94" s="259">
        <f>'5- Identificación de Riesgos'!D94</f>
        <v>0</v>
      </c>
      <c r="D94" s="163"/>
      <c r="E94" s="163"/>
      <c r="F94" s="156"/>
      <c r="G94" s="156"/>
      <c r="H94" s="156"/>
      <c r="I94" s="156"/>
      <c r="J94" s="158">
        <f t="shared" si="13"/>
        <v>0</v>
      </c>
      <c r="K94" s="506"/>
      <c r="L94" s="156">
        <f>'5- Identificación de Riesgos'!I94</f>
        <v>0</v>
      </c>
      <c r="M94" s="169"/>
      <c r="N94" s="156"/>
      <c r="O94" s="156"/>
      <c r="P94" s="156"/>
      <c r="Q94" s="156"/>
      <c r="R94" s="158">
        <f t="shared" si="15"/>
        <v>0</v>
      </c>
      <c r="S94" s="506"/>
      <c r="T94" s="438"/>
      <c r="U94" s="432"/>
      <c r="V94" s="428"/>
    </row>
    <row r="95" spans="1:22">
      <c r="A95" s="503"/>
      <c r="B95" s="432"/>
      <c r="C95" s="259">
        <f>'5- Identificación de Riesgos'!D95</f>
        <v>0</v>
      </c>
      <c r="D95" s="163"/>
      <c r="E95" s="162"/>
      <c r="F95" s="156"/>
      <c r="G95" s="156"/>
      <c r="H95" s="156"/>
      <c r="I95" s="156"/>
      <c r="J95" s="158">
        <f t="shared" si="13"/>
        <v>0</v>
      </c>
      <c r="K95" s="506"/>
      <c r="L95" s="156">
        <f>'5- Identificación de Riesgos'!I95</f>
        <v>0</v>
      </c>
      <c r="M95" s="169"/>
      <c r="N95" s="156"/>
      <c r="O95" s="156"/>
      <c r="P95" s="156"/>
      <c r="Q95" s="156"/>
      <c r="R95" s="158">
        <f t="shared" si="15"/>
        <v>0</v>
      </c>
      <c r="S95" s="506"/>
      <c r="T95" s="438"/>
      <c r="U95" s="432"/>
      <c r="V95" s="428"/>
    </row>
    <row r="96" spans="1:22">
      <c r="A96" s="503"/>
      <c r="B96" s="432"/>
      <c r="C96" s="259">
        <f>'5- Identificación de Riesgos'!D96</f>
        <v>0</v>
      </c>
      <c r="D96" s="163"/>
      <c r="E96" s="162"/>
      <c r="F96" s="156"/>
      <c r="G96" s="156"/>
      <c r="H96" s="156"/>
      <c r="I96" s="156"/>
      <c r="J96" s="158">
        <f t="shared" si="13"/>
        <v>0</v>
      </c>
      <c r="K96" s="506"/>
      <c r="L96" s="156">
        <f>'5- Identificación de Riesgos'!I96</f>
        <v>0</v>
      </c>
      <c r="M96" s="169"/>
      <c r="N96" s="156"/>
      <c r="O96" s="156"/>
      <c r="P96" s="156"/>
      <c r="Q96" s="156"/>
      <c r="R96" s="158">
        <f t="shared" si="15"/>
        <v>0</v>
      </c>
      <c r="S96" s="506"/>
      <c r="T96" s="438"/>
      <c r="U96" s="432"/>
      <c r="V96" s="428"/>
    </row>
    <row r="97" spans="1:22">
      <c r="A97" s="503"/>
      <c r="B97" s="432"/>
      <c r="C97" s="259">
        <f>'5- Identificación de Riesgos'!D97</f>
        <v>0</v>
      </c>
      <c r="D97" s="163"/>
      <c r="E97" s="162"/>
      <c r="F97" s="156"/>
      <c r="G97" s="156"/>
      <c r="H97" s="156"/>
      <c r="I97" s="156"/>
      <c r="J97" s="158">
        <f t="shared" si="13"/>
        <v>0</v>
      </c>
      <c r="K97" s="506"/>
      <c r="L97" s="156">
        <f>'5- Identificación de Riesgos'!I97</f>
        <v>0</v>
      </c>
      <c r="M97" s="169"/>
      <c r="N97" s="156"/>
      <c r="O97" s="156"/>
      <c r="P97" s="156"/>
      <c r="Q97" s="156"/>
      <c r="R97" s="158">
        <f t="shared" si="15"/>
        <v>0</v>
      </c>
      <c r="S97" s="506"/>
      <c r="T97" s="438"/>
      <c r="U97" s="432"/>
      <c r="V97" s="428"/>
    </row>
    <row r="98" spans="1:22">
      <c r="A98" s="503"/>
      <c r="B98" s="432"/>
      <c r="C98" s="259">
        <f>'5- Identificación de Riesgos'!D98</f>
        <v>0</v>
      </c>
      <c r="D98" s="163"/>
      <c r="E98" s="162"/>
      <c r="F98" s="156"/>
      <c r="G98" s="156"/>
      <c r="H98" s="156"/>
      <c r="I98" s="156"/>
      <c r="J98" s="158">
        <f t="shared" si="13"/>
        <v>0</v>
      </c>
      <c r="K98" s="506"/>
      <c r="L98" s="156">
        <f>'5- Identificación de Riesgos'!I98</f>
        <v>0</v>
      </c>
      <c r="M98" s="169"/>
      <c r="N98" s="156"/>
      <c r="O98" s="156"/>
      <c r="P98" s="156"/>
      <c r="Q98" s="156"/>
      <c r="R98" s="158">
        <f t="shared" si="15"/>
        <v>0</v>
      </c>
      <c r="S98" s="506"/>
      <c r="T98" s="438"/>
      <c r="U98" s="432"/>
      <c r="V98" s="428"/>
    </row>
    <row r="99" spans="1:22" ht="15.75" thickBot="1">
      <c r="A99" s="504"/>
      <c r="B99" s="433"/>
      <c r="C99" s="258">
        <f>'5- Identificación de Riesgos'!D99</f>
        <v>0</v>
      </c>
      <c r="D99" s="164"/>
      <c r="E99" s="168"/>
      <c r="F99" s="157"/>
      <c r="G99" s="157"/>
      <c r="H99" s="157"/>
      <c r="I99" s="157"/>
      <c r="J99" s="159">
        <f t="shared" si="13"/>
        <v>0</v>
      </c>
      <c r="K99" s="507"/>
      <c r="L99" s="285">
        <f>'5- Identificación de Riesgos'!I99</f>
        <v>0</v>
      </c>
      <c r="M99" s="170"/>
      <c r="N99" s="157"/>
      <c r="O99" s="157"/>
      <c r="P99" s="157"/>
      <c r="Q99" s="157"/>
      <c r="R99" s="159">
        <f t="shared" si="15"/>
        <v>0</v>
      </c>
      <c r="S99" s="507"/>
      <c r="T99" s="439"/>
      <c r="U99" s="433"/>
      <c r="V99" s="429"/>
    </row>
    <row r="100" spans="1:22" ht="150.75" thickBot="1">
      <c r="A100" s="502">
        <f>'5- Identificación de Riesgos'!A100</f>
        <v>10</v>
      </c>
      <c r="B100" s="431" t="str">
        <f>'5- Identificación de Riesgos'!B100</f>
        <v>Ofrecer, prometer, entregar, aceptar o solicitar una ventaja indebida para el trámite de vinculación sin cumplir con los requisitos establecidos</v>
      </c>
      <c r="C100" s="257" t="str">
        <f>'5- Identificación de Riesgos'!D100</f>
        <v>1. Falta de ética de los servidores públicos (Debilidades en principios y valores)</v>
      </c>
      <c r="D100" s="165"/>
      <c r="E100" s="329" t="s">
        <v>571</v>
      </c>
      <c r="F100" s="155" t="s">
        <v>335</v>
      </c>
      <c r="G100" s="155" t="s">
        <v>336</v>
      </c>
      <c r="H100" s="155" t="s">
        <v>336</v>
      </c>
      <c r="I100" s="155" t="s">
        <v>336</v>
      </c>
      <c r="J100" s="160">
        <f t="shared" si="13"/>
        <v>0.75</v>
      </c>
      <c r="K100" s="505">
        <f t="shared" ref="K100" si="17">AVERAGE(J100:J109)</f>
        <v>7.4999999999999997E-2</v>
      </c>
      <c r="L100" s="284" t="str">
        <f>'5- Identificación de Riesgos'!I100</f>
        <v>Afectación de reputacion,imagén,  credibilidad, satisfacción de usuarios y PI</v>
      </c>
      <c r="M100" s="286" t="s">
        <v>553</v>
      </c>
      <c r="N100" s="155" t="s">
        <v>336</v>
      </c>
      <c r="O100" s="155" t="s">
        <v>336</v>
      </c>
      <c r="P100" s="155" t="s">
        <v>336</v>
      </c>
      <c r="Q100" s="155" t="s">
        <v>336</v>
      </c>
      <c r="R100" s="160">
        <f t="shared" si="15"/>
        <v>1</v>
      </c>
      <c r="S100" s="505">
        <f t="shared" ref="S100" si="18">AVERAGE(R100:R109)</f>
        <v>0.1</v>
      </c>
      <c r="T100" s="437"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Alta - 5</v>
      </c>
      <c r="U100" s="431"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Mayor - 4</v>
      </c>
      <c r="V100" s="427" t="str">
        <f>CONCATENATE(VLOOKUP((LEFT(T100,LEN(T100)-4)&amp;LEFT(U100,LEN(U100)-4)),'9- Matriz de Calor '!$D$18:$E$42,2,0)," - ",RIGHT(T100,1)*RIGHT(U100,1))</f>
        <v>Alto - 20</v>
      </c>
    </row>
    <row r="101" spans="1:22" ht="30.75" thickBot="1">
      <c r="A101" s="503"/>
      <c r="B101" s="432"/>
      <c r="C101" s="259" t="str">
        <f>'5- Identificación de Riesgos'!D101</f>
        <v>2. Falta de ética de terceros interesados  (Debilidades principios y valores)</v>
      </c>
      <c r="D101" s="163"/>
      <c r="E101" s="329" t="s">
        <v>571</v>
      </c>
      <c r="F101" s="156"/>
      <c r="G101" s="156"/>
      <c r="H101" s="156"/>
      <c r="I101" s="156"/>
      <c r="J101" s="158">
        <f t="shared" si="13"/>
        <v>0</v>
      </c>
      <c r="K101" s="506"/>
      <c r="L101" s="156">
        <f>'5- Identificación de Riesgos'!I101</f>
        <v>0</v>
      </c>
      <c r="M101" s="169"/>
      <c r="N101" s="156"/>
      <c r="O101" s="156"/>
      <c r="P101" s="156"/>
      <c r="Q101" s="156"/>
      <c r="R101" s="158">
        <f t="shared" si="15"/>
        <v>0</v>
      </c>
      <c r="S101" s="506"/>
      <c r="T101" s="438"/>
      <c r="U101" s="432"/>
      <c r="V101" s="428"/>
    </row>
    <row r="102" spans="1:22" ht="45">
      <c r="A102" s="503"/>
      <c r="B102" s="432"/>
      <c r="C102" s="259" t="str">
        <f>'5- Identificación de Riesgos'!D102</f>
        <v>3. Debilidades en los controles del  procedimiento para vinculación, permanencia y retiro de servidores judiciales</v>
      </c>
      <c r="D102" s="163"/>
      <c r="E102" s="329" t="s">
        <v>571</v>
      </c>
      <c r="F102" s="156"/>
      <c r="G102" s="156"/>
      <c r="H102" s="156"/>
      <c r="I102" s="156"/>
      <c r="J102" s="158">
        <f t="shared" si="13"/>
        <v>0</v>
      </c>
      <c r="K102" s="506"/>
      <c r="L102" s="156">
        <f>'5- Identificación de Riesgos'!I102</f>
        <v>0</v>
      </c>
      <c r="M102" s="169"/>
      <c r="N102" s="156"/>
      <c r="O102" s="156"/>
      <c r="P102" s="156"/>
      <c r="Q102" s="156"/>
      <c r="R102" s="158">
        <f t="shared" si="15"/>
        <v>0</v>
      </c>
      <c r="S102" s="506"/>
      <c r="T102" s="438"/>
      <c r="U102" s="432"/>
      <c r="V102" s="428"/>
    </row>
    <row r="103" spans="1:22" ht="30" customHeight="1">
      <c r="A103" s="503"/>
      <c r="B103" s="432"/>
      <c r="C103" s="259">
        <f>'5- Identificación de Riesgos'!D103</f>
        <v>0</v>
      </c>
      <c r="D103" s="163"/>
      <c r="E103" s="162"/>
      <c r="F103" s="156"/>
      <c r="G103" s="156"/>
      <c r="H103" s="156"/>
      <c r="I103" s="156"/>
      <c r="J103" s="158">
        <f t="shared" si="13"/>
        <v>0</v>
      </c>
      <c r="K103" s="506"/>
      <c r="L103" s="156">
        <f>'5- Identificación de Riesgos'!I103</f>
        <v>0</v>
      </c>
      <c r="M103" s="169"/>
      <c r="N103" s="156"/>
      <c r="O103" s="156"/>
      <c r="P103" s="156"/>
      <c r="Q103" s="156"/>
      <c r="R103" s="158">
        <f t="shared" si="15"/>
        <v>0</v>
      </c>
      <c r="S103" s="506"/>
      <c r="T103" s="438"/>
      <c r="U103" s="432"/>
      <c r="V103" s="428"/>
    </row>
    <row r="104" spans="1:22" ht="30" customHeight="1">
      <c r="A104" s="503"/>
      <c r="B104" s="432"/>
      <c r="C104" s="259">
        <f>'5- Identificación de Riesgos'!D104</f>
        <v>0</v>
      </c>
      <c r="D104" s="163"/>
      <c r="E104" s="163"/>
      <c r="F104" s="156"/>
      <c r="G104" s="156"/>
      <c r="H104" s="156"/>
      <c r="I104" s="156"/>
      <c r="J104" s="158">
        <f t="shared" si="13"/>
        <v>0</v>
      </c>
      <c r="K104" s="506"/>
      <c r="L104" s="156">
        <f>'5- Identificación de Riesgos'!I104</f>
        <v>0</v>
      </c>
      <c r="M104" s="169"/>
      <c r="N104" s="156"/>
      <c r="O104" s="156"/>
      <c r="P104" s="156"/>
      <c r="Q104" s="156"/>
      <c r="R104" s="158">
        <f t="shared" si="15"/>
        <v>0</v>
      </c>
      <c r="S104" s="506"/>
      <c r="T104" s="438"/>
      <c r="U104" s="432"/>
      <c r="V104" s="428"/>
    </row>
    <row r="105" spans="1:22">
      <c r="A105" s="503"/>
      <c r="B105" s="432"/>
      <c r="C105" s="259">
        <f>'5- Identificación de Riesgos'!D105</f>
        <v>0</v>
      </c>
      <c r="D105" s="163"/>
      <c r="E105" s="162"/>
      <c r="F105" s="156"/>
      <c r="G105" s="156"/>
      <c r="H105" s="156"/>
      <c r="I105" s="156"/>
      <c r="J105" s="158">
        <f t="shared" si="13"/>
        <v>0</v>
      </c>
      <c r="K105" s="506"/>
      <c r="L105" s="156">
        <f>'5- Identificación de Riesgos'!I105</f>
        <v>0</v>
      </c>
      <c r="M105" s="169"/>
      <c r="N105" s="156"/>
      <c r="O105" s="156"/>
      <c r="P105" s="156"/>
      <c r="Q105" s="156"/>
      <c r="R105" s="158">
        <f t="shared" si="15"/>
        <v>0</v>
      </c>
      <c r="S105" s="506"/>
      <c r="T105" s="438"/>
      <c r="U105" s="432"/>
      <c r="V105" s="428"/>
    </row>
    <row r="106" spans="1:22">
      <c r="A106" s="503"/>
      <c r="B106" s="432"/>
      <c r="C106" s="259">
        <f>'5- Identificación de Riesgos'!D106</f>
        <v>0</v>
      </c>
      <c r="D106" s="163"/>
      <c r="E106" s="162"/>
      <c r="F106" s="156"/>
      <c r="G106" s="156"/>
      <c r="H106" s="156"/>
      <c r="I106" s="156"/>
      <c r="J106" s="158">
        <f t="shared" si="13"/>
        <v>0</v>
      </c>
      <c r="K106" s="506"/>
      <c r="L106" s="156">
        <f>'5- Identificación de Riesgos'!I106</f>
        <v>0</v>
      </c>
      <c r="M106" s="169"/>
      <c r="N106" s="156"/>
      <c r="O106" s="156"/>
      <c r="P106" s="156"/>
      <c r="Q106" s="156"/>
      <c r="R106" s="158">
        <f t="shared" si="15"/>
        <v>0</v>
      </c>
      <c r="S106" s="506"/>
      <c r="T106" s="438"/>
      <c r="U106" s="432"/>
      <c r="V106" s="428"/>
    </row>
    <row r="107" spans="1:22">
      <c r="A107" s="503"/>
      <c r="B107" s="432"/>
      <c r="C107" s="259">
        <f>'5- Identificación de Riesgos'!D107</f>
        <v>0</v>
      </c>
      <c r="D107" s="163"/>
      <c r="E107" s="162"/>
      <c r="F107" s="156"/>
      <c r="G107" s="156"/>
      <c r="H107" s="156"/>
      <c r="I107" s="156"/>
      <c r="J107" s="158">
        <f t="shared" si="13"/>
        <v>0</v>
      </c>
      <c r="K107" s="506"/>
      <c r="L107" s="156">
        <f>'5- Identificación de Riesgos'!I107</f>
        <v>0</v>
      </c>
      <c r="M107" s="169"/>
      <c r="N107" s="156"/>
      <c r="O107" s="156"/>
      <c r="P107" s="156"/>
      <c r="Q107" s="156"/>
      <c r="R107" s="158">
        <f t="shared" si="15"/>
        <v>0</v>
      </c>
      <c r="S107" s="506"/>
      <c r="T107" s="438"/>
      <c r="U107" s="432"/>
      <c r="V107" s="428"/>
    </row>
    <row r="108" spans="1:22">
      <c r="A108" s="503"/>
      <c r="B108" s="432"/>
      <c r="C108" s="259">
        <f>'5- Identificación de Riesgos'!D108</f>
        <v>0</v>
      </c>
      <c r="D108" s="163"/>
      <c r="E108" s="162"/>
      <c r="F108" s="156"/>
      <c r="G108" s="156"/>
      <c r="H108" s="156"/>
      <c r="I108" s="156"/>
      <c r="J108" s="158">
        <f t="shared" si="13"/>
        <v>0</v>
      </c>
      <c r="K108" s="506"/>
      <c r="L108" s="156">
        <f>'5- Identificación de Riesgos'!I108</f>
        <v>0</v>
      </c>
      <c r="M108" s="169"/>
      <c r="N108" s="156"/>
      <c r="O108" s="156"/>
      <c r="P108" s="156"/>
      <c r="Q108" s="156"/>
      <c r="R108" s="158">
        <f t="shared" si="15"/>
        <v>0</v>
      </c>
      <c r="S108" s="506"/>
      <c r="T108" s="438"/>
      <c r="U108" s="432"/>
      <c r="V108" s="428"/>
    </row>
    <row r="109" spans="1:22" ht="15.75" thickBot="1">
      <c r="A109" s="504"/>
      <c r="B109" s="433"/>
      <c r="C109" s="288">
        <f>'5- Identificación de Riesgos'!D109</f>
        <v>0</v>
      </c>
      <c r="D109" s="164"/>
      <c r="E109" s="168"/>
      <c r="F109" s="157"/>
      <c r="G109" s="157"/>
      <c r="H109" s="157"/>
      <c r="I109" s="157"/>
      <c r="J109" s="159">
        <f t="shared" si="13"/>
        <v>0</v>
      </c>
      <c r="K109" s="507"/>
      <c r="L109" s="285">
        <f>'5- Identificación de Riesgos'!I109</f>
        <v>0</v>
      </c>
      <c r="M109" s="287"/>
      <c r="N109" s="157"/>
      <c r="O109" s="157"/>
      <c r="P109" s="157"/>
      <c r="Q109" s="157"/>
      <c r="R109" s="159">
        <f t="shared" si="15"/>
        <v>0</v>
      </c>
      <c r="S109" s="507"/>
      <c r="T109" s="439"/>
      <c r="U109" s="433"/>
      <c r="V109" s="429"/>
    </row>
  </sheetData>
  <mergeCells count="88">
    <mergeCell ref="T60:T69"/>
    <mergeCell ref="T70:T79"/>
    <mergeCell ref="A70:A79"/>
    <mergeCell ref="B60:B69"/>
    <mergeCell ref="B70:B79"/>
    <mergeCell ref="S60:S69"/>
    <mergeCell ref="S70:S79"/>
    <mergeCell ref="K60:K69"/>
    <mergeCell ref="K70:K79"/>
    <mergeCell ref="A50:A59"/>
    <mergeCell ref="B50:B59"/>
    <mergeCell ref="K50:K59"/>
    <mergeCell ref="S50:S59"/>
    <mergeCell ref="T50:T59"/>
    <mergeCell ref="U100:U109"/>
    <mergeCell ref="V100:V109"/>
    <mergeCell ref="U60:U69"/>
    <mergeCell ref="V60:V69"/>
    <mergeCell ref="U70:U79"/>
    <mergeCell ref="V70:V79"/>
    <mergeCell ref="U90:U99"/>
    <mergeCell ref="V90:V99"/>
    <mergeCell ref="A100:A109"/>
    <mergeCell ref="B100:B109"/>
    <mergeCell ref="K100:K109"/>
    <mergeCell ref="S100:S109"/>
    <mergeCell ref="T100:T109"/>
    <mergeCell ref="A90:A99"/>
    <mergeCell ref="B90:B99"/>
    <mergeCell ref="K90:K99"/>
    <mergeCell ref="S90:S99"/>
    <mergeCell ref="T90:T99"/>
    <mergeCell ref="C4:V4"/>
    <mergeCell ref="A10:A19"/>
    <mergeCell ref="B10:B19"/>
    <mergeCell ref="C5:V5"/>
    <mergeCell ref="C6:V6"/>
    <mergeCell ref="S10:S19"/>
    <mergeCell ref="T10:T19"/>
    <mergeCell ref="U10:U19"/>
    <mergeCell ref="V10:V19"/>
    <mergeCell ref="K10:K1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U50:U59"/>
    <mergeCell ref="V50:V59"/>
    <mergeCell ref="A60:A69"/>
    <mergeCell ref="A20:A29"/>
    <mergeCell ref="B20:B29"/>
    <mergeCell ref="K20:K29"/>
    <mergeCell ref="V20:V29"/>
    <mergeCell ref="T20:T29"/>
    <mergeCell ref="U20:U29"/>
    <mergeCell ref="T40:T49"/>
    <mergeCell ref="U40:U49"/>
    <mergeCell ref="V40:V49"/>
    <mergeCell ref="A40:A49"/>
    <mergeCell ref="B40:B49"/>
    <mergeCell ref="K40:K49"/>
    <mergeCell ref="S40:S49"/>
    <mergeCell ref="T30:T39"/>
    <mergeCell ref="U30:U39"/>
    <mergeCell ref="V30:V39"/>
    <mergeCell ref="A30:A39"/>
    <mergeCell ref="B30:B39"/>
    <mergeCell ref="K30:K39"/>
    <mergeCell ref="S30:S39"/>
    <mergeCell ref="T80:T89"/>
    <mergeCell ref="U80:U89"/>
    <mergeCell ref="V80:V89"/>
    <mergeCell ref="A80:A89"/>
    <mergeCell ref="B80:B89"/>
    <mergeCell ref="K80:K89"/>
    <mergeCell ref="S80:S89"/>
  </mergeCells>
  <conditionalFormatting sqref="T10 T20 T30 T40 T50 T60 T70 T80 T90 T100">
    <cfRule type="containsText" dxfId="407" priority="443" operator="containsText" text="Media">
      <formula>NOT(ISERROR(SEARCH("Media",T10)))</formula>
    </cfRule>
    <cfRule type="containsText" dxfId="406" priority="447" operator="containsText" text="Baja">
      <formula>NOT(ISERROR(SEARCH("Baja",T10)))</formula>
    </cfRule>
    <cfRule type="containsText" dxfId="405" priority="448" operator="containsText" text="Muy Baja">
      <formula>NOT(ISERROR(SEARCH("Muy Baja",T10)))</formula>
    </cfRule>
    <cfRule type="containsText" dxfId="404" priority="449" operator="containsText" text="Muy Baja">
      <formula>NOT(ISERROR(SEARCH("Muy Baja",T10)))</formula>
    </cfRule>
    <cfRule type="containsText" dxfId="403" priority="450" operator="containsText" text="Muy Baja">
      <formula>NOT(ISERROR(SEARCH("Muy Baja",T10)))</formula>
    </cfRule>
    <cfRule type="containsText" dxfId="402" priority="451" operator="containsText" text="Muy Baja'Tabla probabilidad'!">
      <formula>NOT(ISERROR(SEARCH("Muy Baja'Tabla probabilidad'!",T10)))</formula>
    </cfRule>
    <cfRule type="containsText" dxfId="401" priority="452" operator="containsText" text="Muy bajo">
      <formula>NOT(ISERROR(SEARCH("Muy bajo",T10)))</formula>
    </cfRule>
    <cfRule type="containsText" dxfId="400" priority="453" operator="containsText" text="Alta">
      <formula>NOT(ISERROR(SEARCH("Alta",T10)))</formula>
    </cfRule>
    <cfRule type="containsText" dxfId="399" priority="454" operator="containsText" text="Media">
      <formula>NOT(ISERROR(SEARCH("Media",T10)))</formula>
    </cfRule>
    <cfRule type="containsText" dxfId="398" priority="455" operator="containsText" text="Baja">
      <formula>NOT(ISERROR(SEARCH("Baja",T10)))</formula>
    </cfRule>
    <cfRule type="containsText" dxfId="397" priority="456" operator="containsText" text="Muy baja">
      <formula>NOT(ISERROR(SEARCH("Muy baja",T10)))</formula>
    </cfRule>
    <cfRule type="cellIs" dxfId="396" priority="459" operator="between">
      <formula>1</formula>
      <formula>2</formula>
    </cfRule>
    <cfRule type="containsText" dxfId="395" priority="438" operator="containsText" text="Muy Baja">
      <formula>NOT(ISERROR(SEARCH("Muy Baja",T10)))</formula>
    </cfRule>
    <cfRule type="containsText" dxfId="394" priority="439" operator="containsText" text="Baja">
      <formula>NOT(ISERROR(SEARCH("Baja",T10)))</formula>
    </cfRule>
    <cfRule type="containsText" dxfId="393" priority="440" operator="containsText" text="Muy Alta">
      <formula>NOT(ISERROR(SEARCH("Muy Alta",T10)))</formula>
    </cfRule>
    <cfRule type="containsText" dxfId="392" priority="442" operator="containsText" text="Alta">
      <formula>NOT(ISERROR(SEARCH("Alta",T10)))</formula>
    </cfRule>
    <cfRule type="cellIs" dxfId="391" priority="460" operator="between">
      <formula>0</formula>
      <formula>2</formula>
    </cfRule>
    <cfRule type="containsText" dxfId="390" priority="444" operator="containsText" text="Media">
      <formula>NOT(ISERROR(SEARCH("Media",T10)))</formula>
    </cfRule>
    <cfRule type="containsText" dxfId="389" priority="445" operator="containsText" text="Media">
      <formula>NOT(ISERROR(SEARCH("Media",T10)))</formula>
    </cfRule>
    <cfRule type="containsText" dxfId="388" priority="446" operator="containsText" text="Muy Baja">
      <formula>NOT(ISERROR(SEARCH("Muy Baja",T10)))</formula>
    </cfRule>
  </conditionalFormatting>
  <conditionalFormatting sqref="U10 U20 U30 U40 U50 U60 U70 U80 U90 U100">
    <cfRule type="containsText" dxfId="387" priority="432" operator="containsText" text="Catastrófico">
      <formula>NOT(ISERROR(SEARCH("Catastrófico",U10)))</formula>
    </cfRule>
    <cfRule type="containsText" dxfId="386" priority="433" operator="containsText" text="Mayor">
      <formula>NOT(ISERROR(SEARCH("Mayor",U10)))</formula>
    </cfRule>
    <cfRule type="containsText" dxfId="385" priority="434" operator="containsText" text="Alta">
      <formula>NOT(ISERROR(SEARCH("Alta",U10)))</formula>
    </cfRule>
    <cfRule type="containsText" dxfId="384" priority="435" operator="containsText" text="Moderado">
      <formula>NOT(ISERROR(SEARCH("Moderado",U10)))</formula>
    </cfRule>
    <cfRule type="containsText" dxfId="383" priority="436" operator="containsText" text="Menor">
      <formula>NOT(ISERROR(SEARCH("Menor",U10)))</formula>
    </cfRule>
    <cfRule type="containsText" dxfId="382" priority="437" operator="containsText" text="Leve">
      <formula>NOT(ISERROR(SEARCH("Leve",U10)))</formula>
    </cfRule>
  </conditionalFormatting>
  <conditionalFormatting sqref="V10 V20 V30 V40 V80 V90 V100">
    <cfRule type="containsText" dxfId="381" priority="396" operator="containsText" text="Extremo">
      <formula>NOT(ISERROR(SEARCH("Extremo",V10)))</formula>
    </cfRule>
    <cfRule type="containsText" dxfId="380" priority="397" operator="containsText" text="Alto">
      <formula>NOT(ISERROR(SEARCH("Alto",V10)))</formula>
    </cfRule>
    <cfRule type="containsText" dxfId="379" priority="398" operator="containsText" text="Bajo">
      <formula>NOT(ISERROR(SEARCH("Bajo",V10)))</formula>
    </cfRule>
    <cfRule type="containsText" dxfId="378" priority="399" operator="containsText" text="Moderado">
      <formula>NOT(ISERROR(SEARCH("Moderado",V10)))</formula>
    </cfRule>
  </conditionalFormatting>
  <conditionalFormatting sqref="V50 V60 V70">
    <cfRule type="containsText" dxfId="377" priority="2" operator="containsText" text="Alto">
      <formula>NOT(ISERROR(SEARCH("Alto",V50)))</formula>
    </cfRule>
    <cfRule type="containsText" dxfId="376" priority="3" operator="containsText" text="Bajo">
      <formula>NOT(ISERROR(SEARCH("Bajo",V50)))</formula>
    </cfRule>
    <cfRule type="containsText" dxfId="375" priority="4" operator="containsText" text="Moderado">
      <formula>NOT(ISERROR(SEARCH("Moderado",V50)))</formula>
    </cfRule>
    <cfRule type="containsText" dxfId="374" priority="1" operator="containsText" text="Extremo">
      <formula>NOT(ISERROR(SEARCH("Extremo",V50)))</formula>
    </cfRule>
  </conditionalFormatting>
  <dataValidations xWindow="592" yWindow="682" count="2">
    <dataValidation allowBlank="1" showInputMessage="1" showErrorMessage="1" prompt="Enunciar cuál es el control" sqref="E50:E51 E25:E28 E10:E21 M10:M14 E55:E58 E35:E38 E30:E31 E43 E45:E48 E40:E41 E53 E80:E88 E90:E93 E95:E98 E105:E108 E100:E103" xr:uid="{00000000-0002-0000-0500-000000000000}"/>
    <dataValidation type="list" allowBlank="1" showInputMessage="1" showErrorMessage="1" sqref="F10:I109 N10:Q10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7"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58"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09"/>
  <sheetViews>
    <sheetView showGridLines="0" topLeftCell="I32" zoomScale="90" zoomScaleNormal="90" zoomScalePageLayoutView="70" workbookViewId="0">
      <selection activeCell="P40" sqref="P40"/>
    </sheetView>
  </sheetViews>
  <sheetFormatPr baseColWidth="10" defaultColWidth="11.42578125" defaultRowHeight="15"/>
  <cols>
    <col min="1" max="1" width="5.42578125" customWidth="1"/>
    <col min="2" max="2" width="25.28515625" style="315" customWidth="1"/>
    <col min="3" max="3" width="48.5703125" style="315" customWidth="1"/>
    <col min="4" max="4" width="31.140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31.28515625" style="17" customWidth="1"/>
    <col min="16" max="16" width="17.42578125" style="17" customWidth="1"/>
    <col min="17" max="17" width="21.85546875" style="17" customWidth="1"/>
    <col min="18" max="269" width="11.42578125" style="17"/>
    <col min="270" max="16384" width="11.42578125" style="22"/>
  </cols>
  <sheetData>
    <row r="1" spans="1:269" s="19" customFormat="1" ht="27.75" customHeight="1">
      <c r="A1" s="565"/>
      <c r="B1" s="565"/>
      <c r="C1" s="565"/>
      <c r="D1" s="565"/>
      <c r="E1" s="565"/>
      <c r="F1" s="564"/>
      <c r="G1" s="564"/>
      <c r="H1" s="564"/>
      <c r="I1" s="564"/>
      <c r="J1" s="564"/>
      <c r="K1" s="564"/>
      <c r="L1" s="564"/>
      <c r="M1" s="564"/>
      <c r="N1" s="564"/>
      <c r="O1" s="564"/>
      <c r="P1" s="564"/>
      <c r="Q1" s="56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65"/>
      <c r="B2" s="565"/>
      <c r="C2" s="565"/>
      <c r="D2" s="565"/>
      <c r="E2" s="565"/>
      <c r="F2" s="564"/>
      <c r="G2" s="564"/>
      <c r="H2" s="564"/>
      <c r="I2" s="564"/>
      <c r="J2" s="564"/>
      <c r="K2" s="564"/>
      <c r="L2" s="564"/>
      <c r="M2" s="564"/>
      <c r="N2" s="564"/>
      <c r="O2" s="564"/>
      <c r="P2" s="564"/>
      <c r="Q2" s="56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65"/>
      <c r="B3" s="565"/>
      <c r="C3" s="565"/>
      <c r="D3" s="565"/>
      <c r="E3" s="565"/>
      <c r="F3" s="564"/>
      <c r="G3" s="564"/>
      <c r="H3" s="564"/>
      <c r="I3" s="564"/>
      <c r="J3" s="564"/>
      <c r="K3" s="564"/>
      <c r="L3" s="564"/>
      <c r="M3" s="564"/>
      <c r="N3" s="564"/>
      <c r="O3" s="564"/>
      <c r="P3" s="564"/>
      <c r="Q3" s="56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56" t="s">
        <v>269</v>
      </c>
      <c r="B4" s="456"/>
      <c r="C4" s="531" t="s">
        <v>5</v>
      </c>
      <c r="D4" s="531"/>
      <c r="E4" s="531"/>
      <c r="F4" s="531"/>
      <c r="G4" s="531"/>
      <c r="H4" s="531"/>
      <c r="I4" s="531"/>
      <c r="J4" s="531"/>
      <c r="K4" s="531"/>
      <c r="L4" s="531"/>
      <c r="M4" s="531"/>
      <c r="N4" s="531"/>
      <c r="O4" s="531"/>
      <c r="P4" s="531"/>
      <c r="Q4" s="53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56" t="s">
        <v>270</v>
      </c>
      <c r="B5" s="456"/>
      <c r="C5" s="531" t="s">
        <v>37</v>
      </c>
      <c r="D5" s="531"/>
      <c r="E5" s="531"/>
      <c r="F5" s="531"/>
      <c r="G5" s="531"/>
      <c r="H5" s="531"/>
      <c r="I5" s="531"/>
      <c r="J5" s="531"/>
      <c r="K5" s="531"/>
      <c r="L5" s="531"/>
      <c r="M5" s="531"/>
      <c r="N5" s="531"/>
      <c r="O5" s="531"/>
      <c r="P5" s="531"/>
      <c r="Q5" s="53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56" t="s">
        <v>271</v>
      </c>
      <c r="B6" s="456"/>
      <c r="C6" s="530" t="s">
        <v>272</v>
      </c>
      <c r="D6" s="530"/>
      <c r="E6" s="530"/>
      <c r="F6" s="530"/>
      <c r="G6" s="530"/>
      <c r="H6" s="530"/>
      <c r="I6" s="530"/>
      <c r="J6" s="530"/>
      <c r="K6" s="530"/>
      <c r="L6" s="530"/>
      <c r="M6" s="530"/>
      <c r="N6" s="530"/>
      <c r="O6" s="530"/>
      <c r="P6" s="530"/>
      <c r="Q6" s="53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7" t="s">
        <v>337</v>
      </c>
      <c r="B7" s="517"/>
      <c r="C7" s="517"/>
      <c r="D7" s="517"/>
      <c r="E7" s="517"/>
      <c r="F7" s="517" t="s">
        <v>288</v>
      </c>
      <c r="G7" s="517"/>
      <c r="H7" s="517"/>
      <c r="I7" s="89"/>
      <c r="J7" s="470" t="s">
        <v>338</v>
      </c>
      <c r="K7" s="470"/>
      <c r="L7" s="470"/>
      <c r="M7" s="470"/>
      <c r="N7" s="47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9" t="s">
        <v>278</v>
      </c>
      <c r="B8" s="554" t="s">
        <v>323</v>
      </c>
      <c r="C8" s="560" t="s">
        <v>280</v>
      </c>
      <c r="D8" s="562" t="s">
        <v>290</v>
      </c>
      <c r="E8" s="520" t="s">
        <v>274</v>
      </c>
      <c r="F8" s="557" t="s">
        <v>339</v>
      </c>
      <c r="G8" s="557" t="s">
        <v>340</v>
      </c>
      <c r="H8" s="557" t="s">
        <v>341</v>
      </c>
      <c r="I8" s="566"/>
      <c r="J8" s="557" t="s">
        <v>342</v>
      </c>
      <c r="K8" s="557" t="s">
        <v>343</v>
      </c>
      <c r="L8" s="557" t="s">
        <v>344</v>
      </c>
      <c r="M8" s="557" t="s">
        <v>345</v>
      </c>
      <c r="N8" s="557" t="s">
        <v>346</v>
      </c>
      <c r="O8" s="557" t="s">
        <v>347</v>
      </c>
      <c r="P8" s="557" t="s">
        <v>348</v>
      </c>
      <c r="Q8" s="557" t="s">
        <v>349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57"/>
      <c r="B9" s="555"/>
      <c r="C9" s="561"/>
      <c r="D9" s="563"/>
      <c r="E9" s="521"/>
      <c r="F9" s="558"/>
      <c r="G9" s="558"/>
      <c r="H9" s="558"/>
      <c r="I9" s="567"/>
      <c r="J9" s="558"/>
      <c r="K9" s="558"/>
      <c r="L9" s="558"/>
      <c r="M9" s="558"/>
      <c r="N9" s="558"/>
      <c r="O9" s="558"/>
      <c r="P9" s="558"/>
      <c r="Q9" s="55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56.25">
      <c r="A10" s="475">
        <f>'5- Identificación de Riesgos'!A10</f>
        <v>1</v>
      </c>
      <c r="B10" s="545" t="str">
        <f>'5- Identificación de Riesgos'!B10</f>
        <v xml:space="preserve">Pérdida de recursos por inadecuada gestión y control en los recobros de las incapacidades y licencias </v>
      </c>
      <c r="C10" s="446" t="str">
        <f>'5- Identificación de Riesgos'!C10</f>
        <v xml:space="preserve">Posibilidad de afectación económica a la entidad debido a las debilidades de tipo administrativo que afectan el trámite del recobro de las incapacidades y licencias </v>
      </c>
      <c r="D10" s="294" t="str">
        <f>'5- Identificación de Riesgos'!J10</f>
        <v>Afectación al presupuesto en un valor ≥0,5%.</v>
      </c>
      <c r="E10" s="183" t="str">
        <f>'5- Identificación de Riesgos'!D10</f>
        <v xml:space="preserve"> Debilidades de tipo administrativo que afectan el trámite del recobro de las incapacidades y licencias.</v>
      </c>
      <c r="F10" s="437" t="str">
        <f>'5- Identificación de Riesgos'!H10</f>
        <v>Muy Alta - 5</v>
      </c>
      <c r="G10" s="431" t="str">
        <f>'5- Identificación de Riesgos'!M10</f>
        <v>Menor - 2</v>
      </c>
      <c r="H10" s="431" t="str">
        <f>'5- Identificación de Riesgos'!N10</f>
        <v>Alto - 10</v>
      </c>
      <c r="I10" s="153"/>
      <c r="J10" s="539" t="str">
        <f>'6- Valoración Controles'!T10</f>
        <v>Muy Alta - 5</v>
      </c>
      <c r="K10" s="539" t="str">
        <f>'6- Valoración Controles'!U10</f>
        <v>Menor - 2</v>
      </c>
      <c r="L10" s="542" t="e">
        <f>AVERAGE(#REF!)</f>
        <v>#REF!</v>
      </c>
      <c r="M10" s="532" t="str">
        <f>'6- Valoración Controles'!V10</f>
        <v>Alto - 10</v>
      </c>
      <c r="N10" s="532" t="s">
        <v>351</v>
      </c>
      <c r="O10" s="262" t="s">
        <v>520</v>
      </c>
      <c r="P10" s="263" t="s">
        <v>538</v>
      </c>
      <c r="Q10" s="264">
        <v>45293</v>
      </c>
    </row>
    <row r="11" spans="1:269" ht="45">
      <c r="A11" s="476"/>
      <c r="B11" s="546"/>
      <c r="C11" s="447"/>
      <c r="D11" s="294" t="str">
        <f>'5- Identificación de Riesgos'!J11</f>
        <v xml:space="preserve">De la entidad, seccional, despachos a nivel local o municipal </v>
      </c>
      <c r="E11" s="183" t="str">
        <f>'5- Identificación de Riesgos'!D11</f>
        <v>Recibir tardíamente o no recibir las incapacidades o licencias para el respectivo cobro.</v>
      </c>
      <c r="F11" s="438"/>
      <c r="G11" s="551"/>
      <c r="H11" s="432"/>
      <c r="I11" s="90"/>
      <c r="J11" s="540"/>
      <c r="K11" s="540"/>
      <c r="L11" s="543"/>
      <c r="M11" s="533"/>
      <c r="N11" s="533"/>
      <c r="O11" s="262" t="s">
        <v>582</v>
      </c>
      <c r="P11" s="263" t="s">
        <v>538</v>
      </c>
      <c r="Q11" s="264">
        <v>45293</v>
      </c>
    </row>
    <row r="12" spans="1:269" ht="60">
      <c r="A12" s="476"/>
      <c r="B12" s="546"/>
      <c r="C12" s="447"/>
      <c r="D12" s="294" t="str">
        <f>'5- Identificación de Riesgos'!J12</f>
        <v>Incumplimiento del 40% de los indicadores del proceso</v>
      </c>
      <c r="E12" s="183" t="str">
        <f>'5- Identificación de Riesgos'!D12</f>
        <v>No contar con un aplicativo que facilite la gestión, seguimiento y control del proceso de recobro de incapacidades y licencias de maternidad y paternidad</v>
      </c>
      <c r="F12" s="438"/>
      <c r="G12" s="551"/>
      <c r="H12" s="432"/>
      <c r="I12" s="90"/>
      <c r="J12" s="540"/>
      <c r="K12" s="540"/>
      <c r="L12" s="543"/>
      <c r="M12" s="533"/>
      <c r="N12" s="533"/>
      <c r="O12" s="262" t="s">
        <v>521</v>
      </c>
      <c r="P12" s="263" t="s">
        <v>538</v>
      </c>
      <c r="Q12" s="264">
        <v>45293</v>
      </c>
    </row>
    <row r="13" spans="1:269" ht="30">
      <c r="A13" s="476"/>
      <c r="B13" s="546"/>
      <c r="C13" s="447"/>
      <c r="D13" s="294">
        <f>'5- Identificación de Riesgos'!J13</f>
        <v>0</v>
      </c>
      <c r="E13" s="183" t="str">
        <f>'5- Identificación de Riesgos'!D13</f>
        <v>Inadecuada aplicación del procedimiento de recobro por incapacidades.</v>
      </c>
      <c r="F13" s="438"/>
      <c r="G13" s="551"/>
      <c r="H13" s="432"/>
      <c r="I13" s="90"/>
      <c r="J13" s="540"/>
      <c r="K13" s="540"/>
      <c r="L13" s="543"/>
      <c r="M13" s="533"/>
      <c r="N13" s="533"/>
      <c r="O13" s="172"/>
      <c r="P13" s="172"/>
      <c r="Q13" s="173"/>
    </row>
    <row r="14" spans="1:269" ht="45">
      <c r="A14" s="476"/>
      <c r="B14" s="546"/>
      <c r="C14" s="447"/>
      <c r="D14" s="294">
        <f>'5- Identificación de Riesgos'!J14</f>
        <v>0</v>
      </c>
      <c r="E14" s="183" t="str">
        <f>'5- Identificación de Riesgos'!D14</f>
        <v xml:space="preserve">Falta de personal necesario para el desarrollo de las actividades de descripción del procedimiento ciclo PHVA </v>
      </c>
      <c r="F14" s="438"/>
      <c r="G14" s="551"/>
      <c r="H14" s="432"/>
      <c r="I14" s="90"/>
      <c r="J14" s="540"/>
      <c r="K14" s="540"/>
      <c r="L14" s="543"/>
      <c r="M14" s="533"/>
      <c r="N14" s="533"/>
      <c r="O14" s="172"/>
      <c r="P14" s="172"/>
      <c r="Q14" s="173"/>
    </row>
    <row r="15" spans="1:269" ht="13.5" customHeight="1">
      <c r="A15" s="476"/>
      <c r="B15" s="546"/>
      <c r="C15" s="447"/>
      <c r="D15" s="294">
        <f>'5- Identificación de Riesgos'!J15</f>
        <v>0</v>
      </c>
      <c r="E15" s="183">
        <f>'5- Identificación de Riesgos'!D15</f>
        <v>0</v>
      </c>
      <c r="F15" s="438"/>
      <c r="G15" s="551"/>
      <c r="H15" s="432"/>
      <c r="I15" s="90"/>
      <c r="J15" s="540"/>
      <c r="K15" s="540"/>
      <c r="L15" s="543"/>
      <c r="M15" s="533"/>
      <c r="N15" s="533"/>
      <c r="O15" s="172"/>
      <c r="P15" s="172"/>
      <c r="Q15" s="173"/>
    </row>
    <row r="16" spans="1:269" ht="13.5" customHeight="1">
      <c r="A16" s="476"/>
      <c r="B16" s="546"/>
      <c r="C16" s="447"/>
      <c r="D16" s="294">
        <f>'5- Identificación de Riesgos'!J16</f>
        <v>0</v>
      </c>
      <c r="E16" s="183">
        <f>'5- Identificación de Riesgos'!D16</f>
        <v>0</v>
      </c>
      <c r="F16" s="438"/>
      <c r="G16" s="551"/>
      <c r="H16" s="432"/>
      <c r="I16" s="90"/>
      <c r="J16" s="540"/>
      <c r="K16" s="540"/>
      <c r="L16" s="543"/>
      <c r="M16" s="533"/>
      <c r="N16" s="533"/>
      <c r="O16" s="172"/>
      <c r="P16" s="172"/>
      <c r="Q16" s="173"/>
    </row>
    <row r="17" spans="1:17" ht="13.5" customHeight="1">
      <c r="A17" s="476"/>
      <c r="B17" s="546"/>
      <c r="C17" s="447"/>
      <c r="D17" s="294">
        <f>'5- Identificación de Riesgos'!J17</f>
        <v>0</v>
      </c>
      <c r="E17" s="183">
        <f>'5- Identificación de Riesgos'!D17</f>
        <v>0</v>
      </c>
      <c r="F17" s="438"/>
      <c r="G17" s="551"/>
      <c r="H17" s="432"/>
      <c r="I17" s="90"/>
      <c r="J17" s="540"/>
      <c r="K17" s="540"/>
      <c r="L17" s="543"/>
      <c r="M17" s="533"/>
      <c r="N17" s="533"/>
      <c r="O17" s="172"/>
      <c r="P17" s="172"/>
      <c r="Q17" s="173"/>
    </row>
    <row r="18" spans="1:17" ht="13.5" customHeight="1">
      <c r="A18" s="476"/>
      <c r="B18" s="546"/>
      <c r="C18" s="447"/>
      <c r="D18" s="294">
        <f>'5- Identificación de Riesgos'!J18</f>
        <v>0</v>
      </c>
      <c r="E18" s="183">
        <f>'5- Identificación de Riesgos'!D18</f>
        <v>0</v>
      </c>
      <c r="F18" s="438"/>
      <c r="G18" s="551"/>
      <c r="H18" s="432"/>
      <c r="I18" s="90"/>
      <c r="J18" s="540"/>
      <c r="K18" s="540"/>
      <c r="L18" s="543"/>
      <c r="M18" s="533"/>
      <c r="N18" s="533"/>
      <c r="O18" s="172"/>
      <c r="P18" s="172"/>
      <c r="Q18" s="173"/>
    </row>
    <row r="19" spans="1:17" ht="13.5" customHeight="1" thickBot="1">
      <c r="A19" s="556"/>
      <c r="B19" s="546"/>
      <c r="C19" s="559"/>
      <c r="D19" s="250"/>
      <c r="E19" s="251">
        <f>'5- Identificación de Riesgos'!D19</f>
        <v>0</v>
      </c>
      <c r="F19" s="438"/>
      <c r="G19" s="551"/>
      <c r="H19" s="432"/>
      <c r="I19" s="91"/>
      <c r="J19" s="541"/>
      <c r="K19" s="541"/>
      <c r="L19" s="544"/>
      <c r="M19" s="534"/>
      <c r="N19" s="534"/>
      <c r="O19" s="172"/>
      <c r="P19" s="172"/>
      <c r="Q19" s="173"/>
    </row>
    <row r="20" spans="1:17" ht="25.5" customHeight="1">
      <c r="A20" s="475">
        <f>'5- Identificación de Riesgos'!A20</f>
        <v>2</v>
      </c>
      <c r="B20" s="545" t="str">
        <f>'5- Identificación de Riesgos'!B20</f>
        <v xml:space="preserve"> Incumplimiento en los términos legales  para expedir las certificaciones de los servidores judiciales, requeridos por los Despachos Judiciales, Entes de Control  y  Comisiones de Disciplina Judicial</v>
      </c>
      <c r="C20" s="446" t="str">
        <f>'5- Identificación de Riesgos'!C20</f>
        <v xml:space="preserve">Posibilidad de afectación en la prestación del servicio de justicia, con consecuencias que generan detrimento patrimonial al Estado y legales para los servidores involucrados, por la falta de personal para contrarrestar la ausencia de la información de Historias Laborales que no contiene el software, el cual no genera certificaciones veraces ni confiables.  </v>
      </c>
      <c r="D20" s="245" t="str">
        <f>'5- Identificación de Riesgos'!J20</f>
        <v>Entre  145 a 192 horas  hábiles al año</v>
      </c>
      <c r="E20" s="247" t="str">
        <f>'5- Identificación de Riesgos'!D20</f>
        <v>Ausencia de un software confiable que tiene errores de programación.</v>
      </c>
      <c r="F20" s="552" t="str">
        <f>'5- Identificación de Riesgos'!H20</f>
        <v>Muy Alta - 5</v>
      </c>
      <c r="G20" s="431" t="str">
        <f>'5- Identificación de Riesgos'!M20</f>
        <v>Moderado - 3</v>
      </c>
      <c r="H20" s="431" t="str">
        <f>'5- Identificación de Riesgos'!N20</f>
        <v>Alto - 15</v>
      </c>
      <c r="I20" s="90"/>
      <c r="J20" s="539" t="str">
        <f>'6- Valoración Controles'!T20</f>
        <v>Muy Alta - 5</v>
      </c>
      <c r="K20" s="539" t="str">
        <f>'6- Valoración Controles'!U20</f>
        <v>Moderado - 3</v>
      </c>
      <c r="L20" s="542" t="e">
        <f>AVERAGE(#REF!)</f>
        <v>#REF!</v>
      </c>
      <c r="M20" s="532" t="str">
        <f>'6- Valoración Controles'!V20</f>
        <v>Alto - 15</v>
      </c>
      <c r="N20" s="533" t="s">
        <v>351</v>
      </c>
      <c r="O20" s="262" t="s">
        <v>539</v>
      </c>
      <c r="P20" s="263" t="s">
        <v>538</v>
      </c>
      <c r="Q20" s="264">
        <v>45352</v>
      </c>
    </row>
    <row r="21" spans="1:17" ht="32.25" customHeight="1">
      <c r="A21" s="476"/>
      <c r="B21" s="546"/>
      <c r="C21" s="447"/>
      <c r="D21" s="92" t="str">
        <f>'5- Identificación de Riesgos'!J21</f>
        <v>Incumplimiento del 40% de los indicadores del proceso</v>
      </c>
      <c r="E21" s="248" t="str">
        <f>'5- Identificación de Riesgos'!D21</f>
        <v>Ausencia de un archivo de historias laborales ajustado a la norma.</v>
      </c>
      <c r="F21" s="553"/>
      <c r="G21" s="551"/>
      <c r="H21" s="432"/>
      <c r="I21" s="90"/>
      <c r="J21" s="540"/>
      <c r="K21" s="540"/>
      <c r="L21" s="543"/>
      <c r="M21" s="533"/>
      <c r="N21" s="533"/>
      <c r="O21" s="262" t="s">
        <v>540</v>
      </c>
      <c r="P21" s="263" t="s">
        <v>538</v>
      </c>
      <c r="Q21" s="264">
        <v>45352</v>
      </c>
    </row>
    <row r="22" spans="1:17" ht="24.75" customHeight="1">
      <c r="A22" s="476"/>
      <c r="B22" s="546"/>
      <c r="C22" s="447"/>
      <c r="D22" s="92">
        <f>'5- Identificación de Riesgos'!J22</f>
        <v>0</v>
      </c>
      <c r="E22" s="248" t="str">
        <f>'5- Identificación de Riesgos'!D22</f>
        <v>Incremento permanente y exponencial de peticiones sobre derechos salariales y prestacionales de los servidores judiciales.</v>
      </c>
      <c r="F22" s="553"/>
      <c r="G22" s="551"/>
      <c r="H22" s="432"/>
      <c r="I22" s="90"/>
      <c r="J22" s="540"/>
      <c r="K22" s="540"/>
      <c r="L22" s="543"/>
      <c r="M22" s="533"/>
      <c r="N22" s="533"/>
      <c r="O22" s="172"/>
      <c r="P22" s="172"/>
      <c r="Q22" s="173"/>
    </row>
    <row r="23" spans="1:17" ht="13.5" customHeight="1">
      <c r="A23" s="476"/>
      <c r="B23" s="546"/>
      <c r="C23" s="447"/>
      <c r="D23" s="92"/>
      <c r="E23" s="248" t="str">
        <f>'5- Identificación de Riesgos'!D23</f>
        <v>Falta de personal para contrarrestar la ausencia de la información de historias laborales que no contiene el software.</v>
      </c>
      <c r="F23" s="553"/>
      <c r="G23" s="551"/>
      <c r="H23" s="432"/>
      <c r="I23" s="90"/>
      <c r="J23" s="540"/>
      <c r="K23" s="540"/>
      <c r="L23" s="543"/>
      <c r="M23" s="533"/>
      <c r="N23" s="533"/>
      <c r="O23" s="172"/>
      <c r="P23" s="172"/>
      <c r="Q23" s="173"/>
    </row>
    <row r="24" spans="1:17" ht="13.5" customHeight="1">
      <c r="A24" s="476"/>
      <c r="B24" s="546"/>
      <c r="C24" s="447"/>
      <c r="D24" s="92"/>
      <c r="E24" s="248" t="str">
        <f>'5- Identificación de Riesgos'!D24</f>
        <v>Inadecuada parametrización del Software EFINOMINA generando inconsistencias en los libros de vacaciones y vinculaciones que afectan la confiabilidad y veracidad de las certificaciones.</v>
      </c>
      <c r="F24" s="553"/>
      <c r="G24" s="551"/>
      <c r="H24" s="432"/>
      <c r="I24" s="90"/>
      <c r="J24" s="540"/>
      <c r="K24" s="540"/>
      <c r="L24" s="543"/>
      <c r="M24" s="533"/>
      <c r="N24" s="533"/>
      <c r="O24" s="172"/>
      <c r="P24" s="172"/>
      <c r="Q24" s="173"/>
    </row>
    <row r="25" spans="1:17" ht="13.5" customHeight="1">
      <c r="A25" s="476"/>
      <c r="B25" s="546"/>
      <c r="C25" s="447"/>
      <c r="D25" s="92"/>
      <c r="E25" s="248">
        <f>'5- Identificación de Riesgos'!D25</f>
        <v>0</v>
      </c>
      <c r="F25" s="553"/>
      <c r="G25" s="551"/>
      <c r="H25" s="432"/>
      <c r="I25" s="90"/>
      <c r="J25" s="540"/>
      <c r="K25" s="540"/>
      <c r="L25" s="543"/>
      <c r="M25" s="533"/>
      <c r="N25" s="533"/>
      <c r="O25" s="172"/>
      <c r="P25" s="172"/>
      <c r="Q25" s="173"/>
    </row>
    <row r="26" spans="1:17" ht="13.5" customHeight="1">
      <c r="A26" s="476"/>
      <c r="B26" s="546"/>
      <c r="C26" s="447"/>
      <c r="D26" s="92"/>
      <c r="E26" s="248">
        <f>'5- Identificación de Riesgos'!D26</f>
        <v>0</v>
      </c>
      <c r="F26" s="553"/>
      <c r="G26" s="551"/>
      <c r="H26" s="432"/>
      <c r="I26" s="90"/>
      <c r="J26" s="540"/>
      <c r="K26" s="540"/>
      <c r="L26" s="543"/>
      <c r="M26" s="533"/>
      <c r="N26" s="533"/>
      <c r="O26" s="172"/>
      <c r="P26" s="172"/>
      <c r="Q26" s="173"/>
    </row>
    <row r="27" spans="1:17" ht="13.5" customHeight="1">
      <c r="A27" s="476"/>
      <c r="B27" s="546"/>
      <c r="C27" s="447"/>
      <c r="D27" s="92"/>
      <c r="E27" s="248">
        <f>'5- Identificación de Riesgos'!D27</f>
        <v>0</v>
      </c>
      <c r="F27" s="553"/>
      <c r="G27" s="551"/>
      <c r="H27" s="432"/>
      <c r="I27" s="90"/>
      <c r="J27" s="540"/>
      <c r="K27" s="540"/>
      <c r="L27" s="543"/>
      <c r="M27" s="533"/>
      <c r="N27" s="533"/>
      <c r="O27" s="172"/>
      <c r="P27" s="172"/>
      <c r="Q27" s="173"/>
    </row>
    <row r="28" spans="1:17" ht="13.5" customHeight="1">
      <c r="A28" s="476"/>
      <c r="B28" s="546"/>
      <c r="C28" s="447"/>
      <c r="D28" s="92"/>
      <c r="E28" s="248">
        <f>'5- Identificación de Riesgos'!D28</f>
        <v>0</v>
      </c>
      <c r="F28" s="553"/>
      <c r="G28" s="551"/>
      <c r="H28" s="432"/>
      <c r="I28" s="90"/>
      <c r="J28" s="540"/>
      <c r="K28" s="540"/>
      <c r="L28" s="543"/>
      <c r="M28" s="533"/>
      <c r="N28" s="533"/>
      <c r="O28" s="172"/>
      <c r="P28" s="172"/>
      <c r="Q28" s="173"/>
    </row>
    <row r="29" spans="1:17" ht="13.5" customHeight="1" thickBot="1">
      <c r="A29" s="477"/>
      <c r="B29" s="547"/>
      <c r="C29" s="448"/>
      <c r="D29" s="246"/>
      <c r="E29" s="249">
        <f>'5- Identificación de Riesgos'!D29</f>
        <v>0</v>
      </c>
      <c r="F29" s="553"/>
      <c r="G29" s="551"/>
      <c r="H29" s="432"/>
      <c r="I29" s="91"/>
      <c r="J29" s="541"/>
      <c r="K29" s="541"/>
      <c r="L29" s="544"/>
      <c r="M29" s="534"/>
      <c r="N29" s="534"/>
      <c r="O29" s="172"/>
      <c r="P29" s="172"/>
      <c r="Q29" s="173"/>
    </row>
    <row r="30" spans="1:17" ht="22.5">
      <c r="A30" s="475">
        <f>'5- Identificación de Riesgos'!A30</f>
        <v>3</v>
      </c>
      <c r="B30" s="545" t="str">
        <f>'5- Identificación de Riesgos'!B30</f>
        <v>Tardanza en el pago de las doceavas de cesantías y liquidación de definitivos Afiliados al FNA</v>
      </c>
      <c r="C30" s="446" t="str">
        <f>'5- Identificación de Riesgos'!C30</f>
        <v>Posibilidad de afectación económica en sanción moratoria por falta de parametrización, funcionalidad del software, por errores generados en el reporte de la doceava, liquidación de definitivos.</v>
      </c>
      <c r="D30" s="268" t="str">
        <f>'5- Identificación de Riesgos'!J30</f>
        <v>Incumplimiento del 20% de los indicadores del proceso</v>
      </c>
      <c r="E30" s="267" t="str">
        <f>'5- Identificación de Riesgos'!D30</f>
        <v>Error en el reporte de la doceava del FNA generada por el software efinomina, en especial para la liquidación de servidores retirados, que conlleva a verificación de forma manual, ocasionado pago tardio o sanción moratoria.</v>
      </c>
      <c r="F30" s="552" t="str">
        <f>'5- Identificación de Riesgos'!H30</f>
        <v>Media - 3</v>
      </c>
      <c r="G30" s="431" t="str">
        <f>'5- Identificación de Riesgos'!M30</f>
        <v>Menor - 2</v>
      </c>
      <c r="H30" s="431" t="str">
        <f>'5- Identificación de Riesgos'!N30</f>
        <v>Moderado - 6</v>
      </c>
      <c r="I30" s="90"/>
      <c r="J30" s="539" t="str">
        <f>'6- Valoración Controles'!T30</f>
        <v>Media - 3</v>
      </c>
      <c r="K30" s="539" t="str">
        <f>'6- Valoración Controles'!U30</f>
        <v>Menor - 2</v>
      </c>
      <c r="L30" s="542" t="e">
        <f>AVERAGE(#REF!)</f>
        <v>#REF!</v>
      </c>
      <c r="M30" s="532" t="str">
        <f>'6- Valoración Controles'!V30</f>
        <v>Moderado - 6</v>
      </c>
      <c r="N30" s="533" t="s">
        <v>350</v>
      </c>
      <c r="O30" s="266" t="s">
        <v>528</v>
      </c>
      <c r="P30" s="263" t="s">
        <v>538</v>
      </c>
      <c r="Q30" s="264">
        <v>45352</v>
      </c>
    </row>
    <row r="31" spans="1:17" ht="30">
      <c r="A31" s="476"/>
      <c r="B31" s="546"/>
      <c r="C31" s="447"/>
      <c r="D31" s="92"/>
      <c r="E31" s="248" t="str">
        <f>'5- Identificación de Riesgos'!D31</f>
        <v>Errores que se presentan por la parametrización del software.</v>
      </c>
      <c r="F31" s="553"/>
      <c r="G31" s="551"/>
      <c r="H31" s="432"/>
      <c r="I31" s="90"/>
      <c r="J31" s="540"/>
      <c r="K31" s="540"/>
      <c r="L31" s="543"/>
      <c r="M31" s="533"/>
      <c r="N31" s="533"/>
      <c r="O31" s="265" t="s">
        <v>541</v>
      </c>
      <c r="P31" s="263" t="s">
        <v>538</v>
      </c>
      <c r="Q31" s="264">
        <v>45352</v>
      </c>
    </row>
    <row r="32" spans="1:17" ht="30">
      <c r="A32" s="476"/>
      <c r="B32" s="546"/>
      <c r="C32" s="447"/>
      <c r="D32" s="92"/>
      <c r="E32" s="248" t="str">
        <f>'5- Identificación de Riesgos'!D32</f>
        <v>Demoras en la revisión manual por errores en la parametrización del software (Efinomina)</v>
      </c>
      <c r="F32" s="553"/>
      <c r="G32" s="551"/>
      <c r="H32" s="432"/>
      <c r="I32" s="90"/>
      <c r="J32" s="540"/>
      <c r="K32" s="540"/>
      <c r="L32" s="543"/>
      <c r="M32" s="533"/>
      <c r="N32" s="533"/>
      <c r="O32" s="172"/>
      <c r="P32" s="172"/>
      <c r="Q32" s="173"/>
    </row>
    <row r="33" spans="1:17" ht="45">
      <c r="A33" s="476"/>
      <c r="B33" s="546"/>
      <c r="C33" s="447"/>
      <c r="D33" s="92"/>
      <c r="E33" s="248" t="str">
        <f>'5- Identificación de Riesgos'!D33</f>
        <v>Carencia de funcionalidad del modulo de cesantías para el debido control de la información.</v>
      </c>
      <c r="F33" s="553"/>
      <c r="G33" s="551"/>
      <c r="H33" s="432"/>
      <c r="I33" s="90"/>
      <c r="J33" s="540"/>
      <c r="K33" s="540"/>
      <c r="L33" s="543"/>
      <c r="M33" s="533"/>
      <c r="N33" s="533"/>
      <c r="O33" s="172"/>
      <c r="P33" s="172"/>
      <c r="Q33" s="173"/>
    </row>
    <row r="34" spans="1:17">
      <c r="A34" s="476"/>
      <c r="B34" s="546"/>
      <c r="C34" s="447"/>
      <c r="D34" s="92"/>
      <c r="E34" s="248">
        <f>'5- Identificación de Riesgos'!D34</f>
        <v>0</v>
      </c>
      <c r="F34" s="553"/>
      <c r="G34" s="551"/>
      <c r="H34" s="432"/>
      <c r="I34" s="90"/>
      <c r="J34" s="540"/>
      <c r="K34" s="540"/>
      <c r="L34" s="543"/>
      <c r="M34" s="533"/>
      <c r="N34" s="533"/>
      <c r="O34" s="172"/>
      <c r="P34" s="172"/>
      <c r="Q34" s="173"/>
    </row>
    <row r="35" spans="1:17">
      <c r="A35" s="476"/>
      <c r="B35" s="546"/>
      <c r="C35" s="447"/>
      <c r="D35" s="92"/>
      <c r="E35" s="248">
        <f>'5- Identificación de Riesgos'!D35</f>
        <v>0</v>
      </c>
      <c r="F35" s="553"/>
      <c r="G35" s="551"/>
      <c r="H35" s="432"/>
      <c r="I35" s="90"/>
      <c r="J35" s="540"/>
      <c r="K35" s="540"/>
      <c r="L35" s="543"/>
      <c r="M35" s="533"/>
      <c r="N35" s="533"/>
      <c r="O35" s="172"/>
      <c r="P35" s="172"/>
      <c r="Q35" s="173"/>
    </row>
    <row r="36" spans="1:17">
      <c r="A36" s="476"/>
      <c r="B36" s="546"/>
      <c r="C36" s="447"/>
      <c r="D36" s="92"/>
      <c r="E36" s="248">
        <f>'5- Identificación de Riesgos'!D36</f>
        <v>0</v>
      </c>
      <c r="F36" s="553"/>
      <c r="G36" s="551"/>
      <c r="H36" s="432"/>
      <c r="I36" s="90"/>
      <c r="J36" s="540"/>
      <c r="K36" s="540"/>
      <c r="L36" s="543"/>
      <c r="M36" s="533"/>
      <c r="N36" s="533"/>
      <c r="O36" s="172"/>
      <c r="P36" s="172"/>
      <c r="Q36" s="173"/>
    </row>
    <row r="37" spans="1:17">
      <c r="A37" s="476"/>
      <c r="B37" s="546"/>
      <c r="C37" s="447"/>
      <c r="D37" s="92"/>
      <c r="E37" s="248">
        <f>'5- Identificación de Riesgos'!D37</f>
        <v>0</v>
      </c>
      <c r="F37" s="553"/>
      <c r="G37" s="551"/>
      <c r="H37" s="432"/>
      <c r="I37" s="90"/>
      <c r="J37" s="540"/>
      <c r="K37" s="540"/>
      <c r="L37" s="543"/>
      <c r="M37" s="533"/>
      <c r="N37" s="533"/>
      <c r="O37" s="172"/>
      <c r="P37" s="172"/>
      <c r="Q37" s="173"/>
    </row>
    <row r="38" spans="1:17">
      <c r="A38" s="476"/>
      <c r="B38" s="546"/>
      <c r="C38" s="447"/>
      <c r="D38" s="92"/>
      <c r="E38" s="248">
        <f>'5- Identificación de Riesgos'!D38</f>
        <v>0</v>
      </c>
      <c r="F38" s="553"/>
      <c r="G38" s="551"/>
      <c r="H38" s="432"/>
      <c r="I38" s="90"/>
      <c r="J38" s="540"/>
      <c r="K38" s="540"/>
      <c r="L38" s="543"/>
      <c r="M38" s="533"/>
      <c r="N38" s="533"/>
      <c r="O38" s="172"/>
      <c r="P38" s="172"/>
      <c r="Q38" s="173"/>
    </row>
    <row r="39" spans="1:17" ht="15.75" thickBot="1">
      <c r="A39" s="477"/>
      <c r="B39" s="547"/>
      <c r="C39" s="448"/>
      <c r="D39" s="246"/>
      <c r="E39" s="249">
        <f>'5- Identificación de Riesgos'!D39</f>
        <v>0</v>
      </c>
      <c r="F39" s="553"/>
      <c r="G39" s="551"/>
      <c r="H39" s="432"/>
      <c r="I39" s="91"/>
      <c r="J39" s="541"/>
      <c r="K39" s="541"/>
      <c r="L39" s="544"/>
      <c r="M39" s="534"/>
      <c r="N39" s="534"/>
      <c r="O39" s="172"/>
      <c r="P39" s="172"/>
      <c r="Q39" s="173"/>
    </row>
    <row r="40" spans="1:17" ht="33.75" hidden="1">
      <c r="A40" s="475">
        <f>'5- Identificación de Riesgos'!A40</f>
        <v>4</v>
      </c>
      <c r="B40" s="545" t="str">
        <f>'5- Identificación de Riesgos'!B40</f>
        <v>Inaplicabilidad de la normavidad ambiental vigente</v>
      </c>
      <c r="C40" s="446" t="str">
        <f>'5- Identificación de Riesgos'!C40</f>
        <v>Posibilidad de afectación ambiental debido al desconocimiento de las lineamientos ambientales y normatividad ambiental vigente</v>
      </c>
      <c r="D40" s="269" t="str">
        <f>'5- Identificación de Riesgos'!J40</f>
        <v xml:space="preserve">Si el hecho llegara a presentarse, tendría medianas consecuencias o efectos sobre la entidad.
</v>
      </c>
      <c r="E40" s="270" t="str">
        <f>'5- Identificación de Riesgos'!D40</f>
        <v>Desconocimiento de los lineamientos ambientales y normatividad  ambiental vigente</v>
      </c>
      <c r="F40" s="548" t="str">
        <f>'5- Identificación de Riesgos'!H40</f>
        <v>Media - 3</v>
      </c>
      <c r="G40" s="537" t="str">
        <f>'5- Identificación de Riesgos'!M40</f>
        <v>Moderado - 3</v>
      </c>
      <c r="H40" s="431" t="str">
        <f>'5- Identificación de Riesgos'!N40</f>
        <v>Moderado - 9</v>
      </c>
      <c r="I40" s="90"/>
      <c r="J40" s="539" t="str">
        <f>'6- Valoración Controles'!T40</f>
        <v>Media - 3</v>
      </c>
      <c r="K40" s="539" t="str">
        <f>'6- Valoración Controles'!U40</f>
        <v>Moderado - 3</v>
      </c>
      <c r="L40" s="542" t="e">
        <f>AVERAGE(#REF!)</f>
        <v>#REF!</v>
      </c>
      <c r="M40" s="532" t="str">
        <f>'6- Valoración Controles'!V40</f>
        <v>Moderado - 9</v>
      </c>
      <c r="N40" s="533" t="s">
        <v>350</v>
      </c>
      <c r="O40" s="262" t="s">
        <v>542</v>
      </c>
      <c r="P40" s="276" t="s">
        <v>543</v>
      </c>
      <c r="Q40" s="264">
        <v>45298</v>
      </c>
    </row>
    <row r="41" spans="1:17" ht="33.75" hidden="1">
      <c r="A41" s="476"/>
      <c r="B41" s="546"/>
      <c r="C41" s="447"/>
      <c r="D41" s="316">
        <f>'5- Identificación de Riesgos'!J41</f>
        <v>0</v>
      </c>
      <c r="E41" s="272" t="str">
        <f>'5- Identificación de Riesgos'!D41</f>
        <v>Falta de apropiación del Plan de Gestión Ambiental que aplica para la Rama Judicial Acuerdo PSAA14-10160</v>
      </c>
      <c r="F41" s="549"/>
      <c r="G41" s="538"/>
      <c r="H41" s="432"/>
      <c r="I41" s="90"/>
      <c r="J41" s="540"/>
      <c r="K41" s="540"/>
      <c r="L41" s="543"/>
      <c r="M41" s="533"/>
      <c r="N41" s="533"/>
      <c r="O41" s="262" t="s">
        <v>583</v>
      </c>
      <c r="P41" s="276" t="s">
        <v>543</v>
      </c>
      <c r="Q41" s="264">
        <v>45298</v>
      </c>
    </row>
    <row r="42" spans="1:17" ht="60" hidden="1" customHeight="1">
      <c r="A42" s="476"/>
      <c r="B42" s="546"/>
      <c r="C42" s="447"/>
      <c r="D42" s="316">
        <f>'5- Identificación de Riesgos'!J42</f>
        <v>0</v>
      </c>
      <c r="E42" s="272" t="str">
        <f>'5- Identificación de Riesgos'!D42</f>
        <v>Baja participación de los  servidores judiciales en las actividades de formación en el Sistema de Gestión Ambiental</v>
      </c>
      <c r="F42" s="549"/>
      <c r="G42" s="538"/>
      <c r="H42" s="432"/>
      <c r="I42" s="90"/>
      <c r="J42" s="540"/>
      <c r="K42" s="540"/>
      <c r="L42" s="543"/>
      <c r="M42" s="533"/>
      <c r="N42" s="533"/>
      <c r="O42" s="172"/>
      <c r="P42" s="172"/>
      <c r="Q42" s="173"/>
    </row>
    <row r="43" spans="1:17" hidden="1">
      <c r="A43" s="476"/>
      <c r="B43" s="546"/>
      <c r="C43" s="447"/>
      <c r="D43" s="316">
        <f>'5- Identificación de Riesgos'!J43</f>
        <v>0</v>
      </c>
      <c r="E43" s="272" t="str">
        <f>'5- Identificación de Riesgos'!D43</f>
        <v>Uso de correos no institucionales, que no permiten la llegada de campañas ambientales enviadas por correos masivos</v>
      </c>
      <c r="F43" s="549"/>
      <c r="G43" s="538"/>
      <c r="H43" s="432"/>
      <c r="I43" s="90"/>
      <c r="J43" s="540"/>
      <c r="K43" s="540"/>
      <c r="L43" s="543"/>
      <c r="M43" s="533"/>
      <c r="N43" s="533"/>
      <c r="O43" s="172"/>
      <c r="P43" s="172"/>
      <c r="Q43" s="173"/>
    </row>
    <row r="44" spans="1:17" ht="14.45" hidden="1" customHeight="1">
      <c r="A44" s="476"/>
      <c r="B44" s="546"/>
      <c r="C44" s="447"/>
      <c r="D44" s="316">
        <f>'5- Identificación de Riesgos'!J44</f>
        <v>0</v>
      </c>
      <c r="E44" s="272" t="str">
        <f>'5- Identificación de Riesgos'!D44</f>
        <v>Poco compromiso en la aplicabilidad y formación de la cultura ambiental</v>
      </c>
      <c r="F44" s="549"/>
      <c r="G44" s="538"/>
      <c r="H44" s="432"/>
      <c r="I44" s="90"/>
      <c r="J44" s="540"/>
      <c r="K44" s="540"/>
      <c r="L44" s="543"/>
      <c r="M44" s="533"/>
      <c r="N44" s="533"/>
      <c r="O44" s="172"/>
      <c r="P44" s="172"/>
      <c r="Q44" s="173"/>
    </row>
    <row r="45" spans="1:17" hidden="1">
      <c r="A45" s="476"/>
      <c r="B45" s="546"/>
      <c r="C45" s="447"/>
      <c r="D45" s="316">
        <f>'5- Identificación de Riesgos'!J45</f>
        <v>0</v>
      </c>
      <c r="E45" s="272" t="str">
        <f>'5- Identificación de Riesgos'!D45</f>
        <v xml:space="preserve"> Carencia del liderazgo en el Sistema de Gestión Ambiental</v>
      </c>
      <c r="F45" s="549"/>
      <c r="G45" s="538"/>
      <c r="H45" s="432"/>
      <c r="I45" s="90"/>
      <c r="J45" s="540"/>
      <c r="K45" s="540"/>
      <c r="L45" s="543"/>
      <c r="M45" s="533"/>
      <c r="N45" s="533"/>
      <c r="O45" s="172"/>
      <c r="P45" s="172"/>
      <c r="Q45" s="173"/>
    </row>
    <row r="46" spans="1:17" ht="14.45" hidden="1" customHeight="1">
      <c r="A46" s="476"/>
      <c r="B46" s="546"/>
      <c r="C46" s="447"/>
      <c r="D46" s="317">
        <f>'5- Identificación de Riesgos'!J46</f>
        <v>0</v>
      </c>
      <c r="E46" s="260">
        <f>'5- Identificación de Riesgos'!D46</f>
        <v>0</v>
      </c>
      <c r="F46" s="549"/>
      <c r="G46" s="538"/>
      <c r="H46" s="432"/>
      <c r="I46" s="90"/>
      <c r="J46" s="540"/>
      <c r="K46" s="540"/>
      <c r="L46" s="543"/>
      <c r="M46" s="533"/>
      <c r="N46" s="533"/>
      <c r="O46" s="172"/>
      <c r="P46" s="172"/>
      <c r="Q46" s="173"/>
    </row>
    <row r="47" spans="1:17" hidden="1">
      <c r="A47" s="476"/>
      <c r="B47" s="546"/>
      <c r="C47" s="447"/>
      <c r="D47" s="317">
        <f>'5- Identificación de Riesgos'!J47</f>
        <v>0</v>
      </c>
      <c r="E47" s="260">
        <f>'5- Identificación de Riesgos'!D47</f>
        <v>0</v>
      </c>
      <c r="F47" s="549"/>
      <c r="G47" s="538"/>
      <c r="H47" s="432"/>
      <c r="I47" s="90"/>
      <c r="J47" s="540"/>
      <c r="K47" s="540"/>
      <c r="L47" s="543"/>
      <c r="M47" s="533"/>
      <c r="N47" s="533"/>
      <c r="O47" s="172"/>
      <c r="P47" s="172"/>
      <c r="Q47" s="173"/>
    </row>
    <row r="48" spans="1:17" hidden="1">
      <c r="A48" s="476"/>
      <c r="B48" s="546"/>
      <c r="C48" s="447"/>
      <c r="D48" s="317">
        <f>'5- Identificación de Riesgos'!J48</f>
        <v>0</v>
      </c>
      <c r="E48" s="260">
        <f>'5- Identificación de Riesgos'!D48</f>
        <v>0</v>
      </c>
      <c r="F48" s="549"/>
      <c r="G48" s="538"/>
      <c r="H48" s="432"/>
      <c r="I48" s="90"/>
      <c r="J48" s="540"/>
      <c r="K48" s="540"/>
      <c r="L48" s="543"/>
      <c r="M48" s="533"/>
      <c r="N48" s="533"/>
      <c r="O48" s="172"/>
      <c r="P48" s="172"/>
      <c r="Q48" s="173"/>
    </row>
    <row r="49" spans="1:17" ht="15.75" hidden="1" thickBot="1">
      <c r="A49" s="477"/>
      <c r="B49" s="547"/>
      <c r="C49" s="448"/>
      <c r="D49" s="318">
        <f>'5- Identificación de Riesgos'!J49</f>
        <v>0</v>
      </c>
      <c r="E49" s="261">
        <f>'5- Identificación de Riesgos'!D49</f>
        <v>0</v>
      </c>
      <c r="F49" s="550"/>
      <c r="G49" s="538"/>
      <c r="H49" s="432"/>
      <c r="I49" s="91"/>
      <c r="J49" s="541"/>
      <c r="K49" s="541"/>
      <c r="L49" s="544"/>
      <c r="M49" s="534"/>
      <c r="N49" s="534"/>
      <c r="O49" s="172"/>
      <c r="P49" s="172"/>
      <c r="Q49" s="173"/>
    </row>
    <row r="50" spans="1:17" ht="22.5">
      <c r="A50" s="475">
        <f>'5- Identificación de Riesgos'!A50</f>
        <v>5</v>
      </c>
      <c r="B50" s="545" t="str">
        <f>'5- Identificación de Riesgos'!B50</f>
        <v>Inconsistencias en los valores liquidados de nómina, cesantías y  de prestaciones sociales</v>
      </c>
      <c r="C50" s="446" t="str">
        <f>'5- Identificación de Riesgos'!C50</f>
        <v>Posibilidad de afectación económica por falta de funcionalidad, parametrizacion y actualización del software, falta de capacitación, inconsistencias en la liquidación, remisión de novedades de manera extemporaneas, revisión y ajuste de  forma manual.</v>
      </c>
      <c r="D50" s="269" t="str">
        <f>'5- Identificación de Riesgos'!J50</f>
        <v>Incumplimiento del 20% de los indicadores del proceso</v>
      </c>
      <c r="E50" s="270" t="str">
        <f>'5- Identificación de Riesgos'!D50</f>
        <v>Falta de funcionalidad y entrada en producción del 100% del aplicativo EFINOMINA  generándose errores e inconsistencias en la liquidaciones  de la nómina, prestaciones sociales y seguridad social, incumplimiento en el reporte oportuno de novedades de nomina por parte de los diferentes nominadores.</v>
      </c>
      <c r="F50" s="548" t="str">
        <f>'5- Identificación de Riesgos'!H50</f>
        <v>Muy Alta - 5</v>
      </c>
      <c r="G50" s="537" t="str">
        <f>'5- Identificación de Riesgos'!M50</f>
        <v>Leve - 1</v>
      </c>
      <c r="H50" s="431" t="str">
        <f>'5- Identificación de Riesgos'!N50</f>
        <v>Alto - 5</v>
      </c>
      <c r="I50" s="90"/>
      <c r="J50" s="539" t="str">
        <f>'6- Valoración Controles'!T50</f>
        <v>Muy Alta - 5</v>
      </c>
      <c r="K50" s="539" t="str">
        <f>'6- Valoración Controles'!U50</f>
        <v>Leve - 1</v>
      </c>
      <c r="L50" s="542" t="e">
        <f>AVERAGE(#REF!)</f>
        <v>#REF!</v>
      </c>
      <c r="M50" s="532" t="str">
        <f>'6- Valoración Controles'!V50</f>
        <v>Alto - 5</v>
      </c>
      <c r="N50" s="533" t="s">
        <v>350</v>
      </c>
      <c r="O50" s="262" t="s">
        <v>535</v>
      </c>
      <c r="P50" s="263" t="s">
        <v>538</v>
      </c>
      <c r="Q50" s="264">
        <v>45352</v>
      </c>
    </row>
    <row r="51" spans="1:17" ht="22.5">
      <c r="A51" s="476"/>
      <c r="B51" s="546"/>
      <c r="C51" s="447"/>
      <c r="D51" s="271" t="str">
        <f>'5- Identificación de Riesgos'!J51</f>
        <v>Afectación al presupuesto en un valor &lt;0,5% y ≥1%.</v>
      </c>
      <c r="E51" s="272" t="str">
        <f>'5- Identificación de Riesgos'!D51</f>
        <v xml:space="preserve">Inadecuada parametrización del Software EFINOMINA atendiendo las novedades administractivas presentadas en la liquidación generada ya sea de nomina normal, adicional o definitiva. </v>
      </c>
      <c r="F51" s="549"/>
      <c r="G51" s="538"/>
      <c r="H51" s="432"/>
      <c r="I51" s="90"/>
      <c r="J51" s="540"/>
      <c r="K51" s="540"/>
      <c r="L51" s="543"/>
      <c r="M51" s="533"/>
      <c r="N51" s="533"/>
      <c r="O51" s="262" t="s">
        <v>584</v>
      </c>
      <c r="P51" s="263" t="s">
        <v>538</v>
      </c>
      <c r="Q51" s="264">
        <v>45352</v>
      </c>
    </row>
    <row r="52" spans="1:17">
      <c r="A52" s="476"/>
      <c r="B52" s="546"/>
      <c r="C52" s="447"/>
      <c r="D52" s="271" t="str">
        <f>'5- Identificación de Riesgos'!J52</f>
        <v xml:space="preserve">De un área del nivel central, seccional o despacho judicial </v>
      </c>
      <c r="E52" s="272" t="str">
        <f>'5- Identificación de Riesgos'!D52</f>
        <v xml:space="preserve">Falta de capacitación formal y acompañamiento tecnico en funcionalidad de EFINOMINA, por parte del administrador del apicativo.  </v>
      </c>
      <c r="F52" s="549"/>
      <c r="G52" s="538"/>
      <c r="H52" s="432"/>
      <c r="I52" s="90"/>
      <c r="J52" s="540"/>
      <c r="K52" s="540"/>
      <c r="L52" s="543"/>
      <c r="M52" s="533"/>
      <c r="N52" s="533"/>
      <c r="O52" s="172"/>
      <c r="P52" s="172"/>
      <c r="Q52" s="173"/>
    </row>
    <row r="53" spans="1:17">
      <c r="A53" s="476"/>
      <c r="B53" s="546"/>
      <c r="C53" s="447"/>
      <c r="D53" s="271">
        <f>'5- Identificación de Riesgos'!J53</f>
        <v>0</v>
      </c>
      <c r="E53" s="272" t="str">
        <f>'5- Identificación de Riesgos'!D53</f>
        <v>Dado el volumen de inconsistencias en la liquidación, se hace necesaria intervención manual para corrección de errores generados por el aplicativo en los diferentes procesos de nómina, cesantías y prestaciones sociales.</v>
      </c>
      <c r="F53" s="549"/>
      <c r="G53" s="538"/>
      <c r="H53" s="432"/>
      <c r="I53" s="90"/>
      <c r="J53" s="540"/>
      <c r="K53" s="540"/>
      <c r="L53" s="543"/>
      <c r="M53" s="533"/>
      <c r="N53" s="533"/>
      <c r="O53" s="172"/>
      <c r="P53" s="172"/>
      <c r="Q53" s="173"/>
    </row>
    <row r="54" spans="1:17">
      <c r="A54" s="476"/>
      <c r="B54" s="546"/>
      <c r="C54" s="447"/>
      <c r="D54" s="271">
        <f>'5- Identificación de Riesgos'!J54</f>
        <v>0</v>
      </c>
      <c r="E54" s="272" t="str">
        <f>'5- Identificación de Riesgos'!D54</f>
        <v>Falta de oportunidad en las respuestas presentadas a través de tickets generados por parte del equipo que presta soporte al sistema de Efinomina frente  a los inconvenientes reportados durante el proceso de liquidación.</v>
      </c>
      <c r="F54" s="549"/>
      <c r="G54" s="538"/>
      <c r="H54" s="432"/>
      <c r="I54" s="90"/>
      <c r="J54" s="540"/>
      <c r="K54" s="540"/>
      <c r="L54" s="543"/>
      <c r="M54" s="533"/>
      <c r="N54" s="533"/>
      <c r="O54" s="172"/>
      <c r="P54" s="172"/>
      <c r="Q54" s="173"/>
    </row>
    <row r="55" spans="1:17">
      <c r="A55" s="476"/>
      <c r="B55" s="546"/>
      <c r="C55" s="447"/>
      <c r="D55" s="271">
        <f>'5- Identificación de Riesgos'!J55</f>
        <v>0</v>
      </c>
      <c r="E55" s="272" t="str">
        <f>'5- Identificación de Riesgos'!D55</f>
        <v xml:space="preserve">Remisión por parte de los nominadores de novedades de nómina de manera extemporanea o sin el total de los documentos necesario para el registro de la novedad en el plaicativo. a pesar socialización de directrices frente al reporte de novedades. </v>
      </c>
      <c r="F55" s="549"/>
      <c r="G55" s="538"/>
      <c r="H55" s="432"/>
      <c r="I55" s="90"/>
      <c r="J55" s="540"/>
      <c r="K55" s="540"/>
      <c r="L55" s="543"/>
      <c r="M55" s="533"/>
      <c r="N55" s="533"/>
      <c r="O55" s="172"/>
      <c r="P55" s="172"/>
      <c r="Q55" s="173"/>
    </row>
    <row r="56" spans="1:17">
      <c r="A56" s="476"/>
      <c r="B56" s="546"/>
      <c r="C56" s="447"/>
      <c r="D56" s="271">
        <f>'5- Identificación de Riesgos'!J56</f>
        <v>0</v>
      </c>
      <c r="E56" s="272" t="str">
        <f>'5- Identificación de Riesgos'!D56</f>
        <v>No confiabilidad de los diferentes reportes generados a traves del aplicativo EFINOMINA, ocasionando verificación de manera manual que genera desgaste administrativo y mantener informacion en formatos o archivos fuera del aplicativo.</v>
      </c>
      <c r="F56" s="549"/>
      <c r="G56" s="538"/>
      <c r="H56" s="432"/>
      <c r="I56" s="90"/>
      <c r="J56" s="540"/>
      <c r="K56" s="540"/>
      <c r="L56" s="543"/>
      <c r="M56" s="533"/>
      <c r="N56" s="533"/>
      <c r="O56" s="172"/>
      <c r="P56" s="172"/>
      <c r="Q56" s="173"/>
    </row>
    <row r="57" spans="1:17">
      <c r="A57" s="476"/>
      <c r="B57" s="546"/>
      <c r="C57" s="447"/>
      <c r="D57" s="271">
        <f>'5- Identificación de Riesgos'!J57</f>
        <v>0</v>
      </c>
      <c r="E57" s="272" t="str">
        <f>'5- Identificación de Riesgos'!D57</f>
        <v>Inadecuada planeación en la actualizacion del sistema, ocasionando reprocesos y perdida de información, en la fechas de mayor necesidades de uso del aplicativo.</v>
      </c>
      <c r="F57" s="549"/>
      <c r="G57" s="538"/>
      <c r="H57" s="432"/>
      <c r="I57" s="90"/>
      <c r="J57" s="540"/>
      <c r="K57" s="540"/>
      <c r="L57" s="543"/>
      <c r="M57" s="533"/>
      <c r="N57" s="533"/>
      <c r="O57" s="172"/>
      <c r="P57" s="172"/>
      <c r="Q57" s="173"/>
    </row>
    <row r="58" spans="1:17">
      <c r="A58" s="476"/>
      <c r="B58" s="546"/>
      <c r="C58" s="447"/>
      <c r="D58" s="271">
        <f>'5- Identificación de Riesgos'!J58</f>
        <v>0</v>
      </c>
      <c r="E58" s="272">
        <f>'5- Identificación de Riesgos'!D58</f>
        <v>0</v>
      </c>
      <c r="F58" s="549"/>
      <c r="G58" s="538"/>
      <c r="H58" s="432"/>
      <c r="I58" s="90"/>
      <c r="J58" s="540"/>
      <c r="K58" s="540"/>
      <c r="L58" s="543"/>
      <c r="M58" s="533"/>
      <c r="N58" s="533"/>
      <c r="O58" s="172"/>
      <c r="P58" s="172"/>
      <c r="Q58" s="173"/>
    </row>
    <row r="59" spans="1:17" ht="15.75" thickBot="1">
      <c r="A59" s="477"/>
      <c r="B59" s="547"/>
      <c r="C59" s="448"/>
      <c r="D59" s="273">
        <f>'5- Identificación de Riesgos'!J59</f>
        <v>0</v>
      </c>
      <c r="E59" s="274">
        <f>'5- Identificación de Riesgos'!D59</f>
        <v>0</v>
      </c>
      <c r="F59" s="550"/>
      <c r="G59" s="538"/>
      <c r="H59" s="432"/>
      <c r="I59" s="91"/>
      <c r="J59" s="541"/>
      <c r="K59" s="541"/>
      <c r="L59" s="544"/>
      <c r="M59" s="534"/>
      <c r="N59" s="534"/>
      <c r="O59" s="172"/>
      <c r="P59" s="172"/>
      <c r="Q59" s="173"/>
    </row>
    <row r="60" spans="1:17" ht="22.5">
      <c r="A60" s="475">
        <f>'5- Identificación de Riesgos'!A60</f>
        <v>6</v>
      </c>
      <c r="B60" s="545" t="str">
        <f>'5- Identificación de Riesgos'!B60</f>
        <v>Incumplimiento en el cronograma de  la liquidación de sueldos y Prestaciones Sociales</v>
      </c>
      <c r="C60" s="446" t="str">
        <f>'5- Identificación de Riesgos'!C60</f>
        <v xml:space="preserve">Posibilidad del incumplimiento de las metas establecidas por las intermitencias del servicio de conectividad, falta de planeación en la actualizacion del sistema EFINOMINA, incremento de las novedades administrativas, falta de oportunidad en el reporte de las novedades administrativas con el lleno de los requisitos establecidos por parte de los nominadores y demora en la actualizacion del software por parte del administrador del nivel central, frente a cambios administrativo. </v>
      </c>
      <c r="D60" s="269" t="str">
        <f>'5- Identificación de Riesgos'!J60</f>
        <v>Incumplimiento del 20% de los indicadores del proceso</v>
      </c>
      <c r="E60" s="270" t="str">
        <f>'5- Identificación de Riesgos'!D60</f>
        <v xml:space="preserve">Ausencia de una adecuada conectividad que genera intermitencia y retraso en sistema. Incumplimiento de los nominadores en el reporte de novedades administrativos y Demora en la actualización de software, para liquidacion de salarios y prestaciones sociales. </v>
      </c>
      <c r="F60" s="548" t="str">
        <f>'5- Identificación de Riesgos'!H60</f>
        <v>Media - 3</v>
      </c>
      <c r="G60" s="537" t="str">
        <f>'5- Identificación de Riesgos'!M60</f>
        <v>Leve - 1</v>
      </c>
      <c r="H60" s="431" t="str">
        <f>'5- Identificación de Riesgos'!N60</f>
        <v>Moderado - 3</v>
      </c>
      <c r="I60" s="90"/>
      <c r="J60" s="539" t="str">
        <f>'6- Valoración Controles'!T60</f>
        <v>Media - 3</v>
      </c>
      <c r="K60" s="539" t="str">
        <f>'6- Valoración Controles'!U60</f>
        <v>Leve - 1</v>
      </c>
      <c r="L60" s="542" t="e">
        <f>AVERAGE(#REF!)</f>
        <v>#REF!</v>
      </c>
      <c r="M60" s="532" t="str">
        <f>'6- Valoración Controles'!V60</f>
        <v>Moderado - 3</v>
      </c>
      <c r="N60" s="533" t="s">
        <v>350</v>
      </c>
      <c r="O60" s="262" t="s">
        <v>535</v>
      </c>
      <c r="P60" s="263" t="s">
        <v>538</v>
      </c>
      <c r="Q60" s="264">
        <v>45352</v>
      </c>
    </row>
    <row r="61" spans="1:17">
      <c r="A61" s="476"/>
      <c r="B61" s="546"/>
      <c r="C61" s="447"/>
      <c r="D61" s="271">
        <f>'5- Identificación de Riesgos'!J61</f>
        <v>0</v>
      </c>
      <c r="E61" s="272" t="str">
        <f>'5- Identificación de Riesgos'!D61</f>
        <v xml:space="preserve">Intermitencia en el servicio de conectividad. </v>
      </c>
      <c r="F61" s="549"/>
      <c r="G61" s="538"/>
      <c r="H61" s="432"/>
      <c r="I61" s="90"/>
      <c r="J61" s="540"/>
      <c r="K61" s="540"/>
      <c r="L61" s="543"/>
      <c r="M61" s="533"/>
      <c r="N61" s="533"/>
      <c r="O61" s="172"/>
      <c r="P61" s="172"/>
      <c r="Q61" s="173"/>
    </row>
    <row r="62" spans="1:17">
      <c r="A62" s="476"/>
      <c r="B62" s="546"/>
      <c r="C62" s="447"/>
      <c r="D62" s="271">
        <f>'5- Identificación de Riesgos'!J62</f>
        <v>0</v>
      </c>
      <c r="E62" s="272" t="str">
        <f>'5- Identificación de Riesgos'!D62</f>
        <v>Inadecuada planeación en la actualizacion del sistema, ocasionando reprocesos y perdida de información, en la fechas de mayor necesidades de uso del aplicativo.</v>
      </c>
      <c r="F62" s="549"/>
      <c r="G62" s="538"/>
      <c r="H62" s="432"/>
      <c r="I62" s="90"/>
      <c r="J62" s="540"/>
      <c r="K62" s="540"/>
      <c r="L62" s="543"/>
      <c r="M62" s="533"/>
      <c r="N62" s="533"/>
      <c r="O62" s="172"/>
      <c r="P62" s="172"/>
      <c r="Q62" s="173"/>
    </row>
    <row r="63" spans="1:17">
      <c r="A63" s="476"/>
      <c r="B63" s="546"/>
      <c r="C63" s="447"/>
      <c r="D63" s="271">
        <f>'5- Identificación de Riesgos'!J63</f>
        <v>0</v>
      </c>
      <c r="E63" s="272" t="str">
        <f>'5- Identificación de Riesgos'!D63</f>
        <v>Incremento considerable en la novedades administrativas.</v>
      </c>
      <c r="F63" s="549"/>
      <c r="G63" s="538"/>
      <c r="H63" s="432"/>
      <c r="I63" s="90"/>
      <c r="J63" s="540"/>
      <c r="K63" s="540"/>
      <c r="L63" s="543"/>
      <c r="M63" s="533"/>
      <c r="N63" s="533"/>
      <c r="O63" s="172"/>
      <c r="P63" s="172"/>
      <c r="Q63" s="173"/>
    </row>
    <row r="64" spans="1:17">
      <c r="A64" s="476"/>
      <c r="B64" s="546"/>
      <c r="C64" s="447"/>
      <c r="D64" s="271">
        <f>'5- Identificación de Riesgos'!J64</f>
        <v>0</v>
      </c>
      <c r="E64" s="272" t="str">
        <f>'5- Identificación de Riesgos'!D64</f>
        <v xml:space="preserve">Remisión de novedades administrativas inoportunas, sin el cumplimiento de los requisitos o sin el lleno de los documentos establecidos por parte de los nominadores. </v>
      </c>
      <c r="F64" s="549"/>
      <c r="G64" s="538"/>
      <c r="H64" s="432"/>
      <c r="I64" s="90"/>
      <c r="J64" s="540"/>
      <c r="K64" s="540"/>
      <c r="L64" s="543"/>
      <c r="M64" s="533"/>
      <c r="N64" s="533"/>
      <c r="O64" s="172"/>
      <c r="P64" s="172"/>
      <c r="Q64" s="173"/>
    </row>
    <row r="65" spans="1:17">
      <c r="A65" s="476"/>
      <c r="B65" s="546"/>
      <c r="C65" s="447"/>
      <c r="D65" s="271">
        <f>'5- Identificación de Riesgos'!J65</f>
        <v>0</v>
      </c>
      <c r="E65" s="272" t="str">
        <f>'5- Identificación de Riesgos'!D65</f>
        <v>Demora en la actualización del software por parte del administrador del nivel central, frente a cambios de salario, liquidación de retroactivo y primas semestrales o anuales.</v>
      </c>
      <c r="F65" s="549"/>
      <c r="G65" s="538"/>
      <c r="H65" s="432"/>
      <c r="I65" s="90"/>
      <c r="J65" s="540"/>
      <c r="K65" s="540"/>
      <c r="L65" s="543"/>
      <c r="M65" s="533"/>
      <c r="N65" s="533"/>
      <c r="O65" s="172"/>
      <c r="P65" s="172"/>
      <c r="Q65" s="173"/>
    </row>
    <row r="66" spans="1:17">
      <c r="A66" s="476"/>
      <c r="B66" s="546"/>
      <c r="C66" s="447"/>
      <c r="D66" s="271">
        <f>'5- Identificación de Riesgos'!J66</f>
        <v>0</v>
      </c>
      <c r="E66" s="272">
        <f>'5- Identificación de Riesgos'!D66</f>
        <v>0</v>
      </c>
      <c r="F66" s="549"/>
      <c r="G66" s="538"/>
      <c r="H66" s="432"/>
      <c r="I66" s="90"/>
      <c r="J66" s="540"/>
      <c r="K66" s="540"/>
      <c r="L66" s="543"/>
      <c r="M66" s="533"/>
      <c r="N66" s="533"/>
      <c r="O66" s="172"/>
      <c r="P66" s="172"/>
      <c r="Q66" s="173"/>
    </row>
    <row r="67" spans="1:17">
      <c r="A67" s="476"/>
      <c r="B67" s="546"/>
      <c r="C67" s="447"/>
      <c r="D67" s="271">
        <f>'5- Identificación de Riesgos'!J67</f>
        <v>0</v>
      </c>
      <c r="E67" s="272">
        <f>'5- Identificación de Riesgos'!D67</f>
        <v>0</v>
      </c>
      <c r="F67" s="549"/>
      <c r="G67" s="538"/>
      <c r="H67" s="432"/>
      <c r="I67" s="90"/>
      <c r="J67" s="540"/>
      <c r="K67" s="540"/>
      <c r="L67" s="543"/>
      <c r="M67" s="533"/>
      <c r="N67" s="533"/>
      <c r="O67" s="172"/>
      <c r="P67" s="172"/>
      <c r="Q67" s="173"/>
    </row>
    <row r="68" spans="1:17">
      <c r="A68" s="476"/>
      <c r="B68" s="546"/>
      <c r="C68" s="447"/>
      <c r="D68" s="271">
        <f>'5- Identificación de Riesgos'!J68</f>
        <v>0</v>
      </c>
      <c r="E68" s="272">
        <f>'5- Identificación de Riesgos'!D68</f>
        <v>0</v>
      </c>
      <c r="F68" s="549"/>
      <c r="G68" s="538"/>
      <c r="H68" s="432"/>
      <c r="I68" s="90"/>
      <c r="J68" s="540"/>
      <c r="K68" s="540"/>
      <c r="L68" s="543"/>
      <c r="M68" s="533"/>
      <c r="N68" s="533"/>
      <c r="O68" s="172"/>
      <c r="P68" s="172"/>
      <c r="Q68" s="173"/>
    </row>
    <row r="69" spans="1:17" ht="15.75" thickBot="1">
      <c r="A69" s="477"/>
      <c r="B69" s="547"/>
      <c r="C69" s="448"/>
      <c r="D69" s="273">
        <f>'5- Identificación de Riesgos'!J69</f>
        <v>0</v>
      </c>
      <c r="E69" s="274">
        <f>'5- Identificación de Riesgos'!D69</f>
        <v>0</v>
      </c>
      <c r="F69" s="550"/>
      <c r="G69" s="538"/>
      <c r="H69" s="432"/>
      <c r="I69" s="91"/>
      <c r="J69" s="541"/>
      <c r="K69" s="541"/>
      <c r="L69" s="544"/>
      <c r="M69" s="534"/>
      <c r="N69" s="534"/>
      <c r="O69" s="172"/>
      <c r="P69" s="172"/>
      <c r="Q69" s="173"/>
    </row>
    <row r="70" spans="1:17" ht="22.5">
      <c r="A70" s="475">
        <f>'5- Identificación de Riesgos'!A70</f>
        <v>7</v>
      </c>
      <c r="B70" s="545" t="str">
        <f>'5- Identificación de Riesgos'!B70</f>
        <v xml:space="preserve">
Pagos de mayores valores por conceptos de nómina </v>
      </c>
      <c r="C70" s="446" t="str">
        <f>'5- Identificación de Riesgos'!C70</f>
        <v>Posibilidad de afectación economica por error al momento de ingreso de novedades adminitrativas al software de nomina o no remisión oportuna de las mismas por parte de los nominadores . Falta de personal en el recobro de mayores valores pagados y no implementacion del modulo de recobro de mayores valores pagados.</v>
      </c>
      <c r="D70" s="269" t="str">
        <f>'5- Identificación de Riesgos'!J70</f>
        <v>Incumplimiento del 40% de los indicadores del proceso</v>
      </c>
      <c r="E70" s="270" t="str">
        <f>'5- Identificación de Riesgos'!D70</f>
        <v>No reporte oportuno de las novedades administrativas, por parte del nominador.</v>
      </c>
      <c r="F70" s="548" t="str">
        <f>'5- Identificación de Riesgos'!H70</f>
        <v>Media - 3</v>
      </c>
      <c r="G70" s="537" t="str">
        <f>'5- Identificación de Riesgos'!M70</f>
        <v>Menor - 2</v>
      </c>
      <c r="H70" s="431" t="str">
        <f>'5- Identificación de Riesgos'!N70</f>
        <v>Moderado - 6</v>
      </c>
      <c r="I70" s="90"/>
      <c r="J70" s="539" t="str">
        <f>'6- Valoración Controles'!T70</f>
        <v>Media - 3</v>
      </c>
      <c r="K70" s="539" t="str">
        <f>'6- Valoración Controles'!U70</f>
        <v>Menor - 2</v>
      </c>
      <c r="L70" s="542" t="e">
        <f>AVERAGE(#REF!)</f>
        <v>#REF!</v>
      </c>
      <c r="M70" s="532" t="str">
        <f>'6- Valoración Controles'!V70</f>
        <v>Moderado - 6</v>
      </c>
      <c r="N70" s="533" t="s">
        <v>350</v>
      </c>
      <c r="O70" s="277" t="s">
        <v>535</v>
      </c>
      <c r="P70" s="263" t="s">
        <v>538</v>
      </c>
      <c r="Q70" s="264">
        <v>45352</v>
      </c>
    </row>
    <row r="71" spans="1:17" ht="22.5">
      <c r="A71" s="476"/>
      <c r="B71" s="546"/>
      <c r="C71" s="447"/>
      <c r="D71" s="271" t="str">
        <f>'5- Identificación de Riesgos'!J71</f>
        <v>Afectación al presupuesto en un valor ≥0,5%.</v>
      </c>
      <c r="E71" s="272" t="str">
        <f>'5- Identificación de Riesgos'!D71</f>
        <v>Error al momento de ingreso de la novedad administrativa al software de nomina.</v>
      </c>
      <c r="F71" s="549"/>
      <c r="G71" s="538"/>
      <c r="H71" s="432"/>
      <c r="I71" s="90"/>
      <c r="J71" s="540"/>
      <c r="K71" s="540"/>
      <c r="L71" s="543"/>
      <c r="M71" s="533"/>
      <c r="N71" s="533"/>
      <c r="O71" s="277" t="s">
        <v>584</v>
      </c>
      <c r="P71" s="263" t="s">
        <v>538</v>
      </c>
      <c r="Q71" s="264">
        <v>45352</v>
      </c>
    </row>
    <row r="72" spans="1:17">
      <c r="A72" s="476"/>
      <c r="B72" s="546"/>
      <c r="C72" s="447"/>
      <c r="D72" s="271">
        <f>'5- Identificación de Riesgos'!J72</f>
        <v>0</v>
      </c>
      <c r="E72" s="272" t="str">
        <f>'5- Identificación de Riesgos'!D72</f>
        <v>Insuficiencia de personal para asignar al procedimiento de reintegro mayores valores pagados.</v>
      </c>
      <c r="F72" s="549"/>
      <c r="G72" s="538"/>
      <c r="H72" s="432"/>
      <c r="I72" s="90"/>
      <c r="J72" s="540"/>
      <c r="K72" s="540"/>
      <c r="L72" s="543"/>
      <c r="M72" s="533"/>
      <c r="N72" s="533"/>
      <c r="O72" s="172"/>
      <c r="P72" s="172"/>
      <c r="Q72" s="173"/>
    </row>
    <row r="73" spans="1:17">
      <c r="A73" s="476"/>
      <c r="B73" s="546"/>
      <c r="C73" s="447"/>
      <c r="D73" s="271">
        <f>'5- Identificación de Riesgos'!J73</f>
        <v>0</v>
      </c>
      <c r="E73" s="272" t="str">
        <f>'5- Identificación de Riesgos'!D73</f>
        <v>No socializacion por parte del nivel central del procedimiento reintegro de mayores valores pagados por nómina.</v>
      </c>
      <c r="F73" s="549"/>
      <c r="G73" s="538"/>
      <c r="H73" s="432"/>
      <c r="I73" s="90"/>
      <c r="J73" s="540"/>
      <c r="K73" s="540"/>
      <c r="L73" s="543"/>
      <c r="M73" s="533"/>
      <c r="N73" s="533"/>
      <c r="O73" s="172"/>
      <c r="P73" s="172"/>
      <c r="Q73" s="173"/>
    </row>
    <row r="74" spans="1:17">
      <c r="A74" s="476"/>
      <c r="B74" s="546"/>
      <c r="C74" s="447"/>
      <c r="D74" s="271">
        <f>'5- Identificación de Riesgos'!J74</f>
        <v>0</v>
      </c>
      <c r="E74" s="272" t="str">
        <f>'5- Identificación de Riesgos'!D74</f>
        <v>No existencia de modulo de recobro de mayores valores pagados por nomina en el software EFINOMINA.</v>
      </c>
      <c r="F74" s="549"/>
      <c r="G74" s="538"/>
      <c r="H74" s="432"/>
      <c r="I74" s="90"/>
      <c r="J74" s="540"/>
      <c r="K74" s="540"/>
      <c r="L74" s="543"/>
      <c r="M74" s="533"/>
      <c r="N74" s="533"/>
      <c r="O74" s="172"/>
      <c r="P74" s="172"/>
      <c r="Q74" s="173"/>
    </row>
    <row r="75" spans="1:17">
      <c r="A75" s="476"/>
      <c r="B75" s="546"/>
      <c r="C75" s="447"/>
      <c r="D75" s="271">
        <f>'5- Identificación de Riesgos'!J75</f>
        <v>0</v>
      </c>
      <c r="E75" s="272">
        <f>'5- Identificación de Riesgos'!D75</f>
        <v>0</v>
      </c>
      <c r="F75" s="549"/>
      <c r="G75" s="538"/>
      <c r="H75" s="432"/>
      <c r="I75" s="90"/>
      <c r="J75" s="540"/>
      <c r="K75" s="540"/>
      <c r="L75" s="543"/>
      <c r="M75" s="533"/>
      <c r="N75" s="533"/>
      <c r="O75" s="172"/>
      <c r="P75" s="172"/>
      <c r="Q75" s="173"/>
    </row>
    <row r="76" spans="1:17">
      <c r="A76" s="476"/>
      <c r="B76" s="546"/>
      <c r="C76" s="447"/>
      <c r="D76" s="271">
        <f>'5- Identificación de Riesgos'!J76</f>
        <v>0</v>
      </c>
      <c r="E76" s="272">
        <f>'5- Identificación de Riesgos'!D76</f>
        <v>0</v>
      </c>
      <c r="F76" s="549"/>
      <c r="G76" s="538"/>
      <c r="H76" s="432"/>
      <c r="I76" s="90"/>
      <c r="J76" s="540"/>
      <c r="K76" s="540"/>
      <c r="L76" s="543"/>
      <c r="M76" s="533"/>
      <c r="N76" s="533"/>
      <c r="O76" s="172"/>
      <c r="P76" s="172"/>
      <c r="Q76" s="173"/>
    </row>
    <row r="77" spans="1:17">
      <c r="A77" s="476"/>
      <c r="B77" s="546"/>
      <c r="C77" s="447"/>
      <c r="D77" s="271">
        <f>'5- Identificación de Riesgos'!J77</f>
        <v>0</v>
      </c>
      <c r="E77" s="272">
        <f>'5- Identificación de Riesgos'!D77</f>
        <v>0</v>
      </c>
      <c r="F77" s="549"/>
      <c r="G77" s="538"/>
      <c r="H77" s="432"/>
      <c r="I77" s="90"/>
      <c r="J77" s="540"/>
      <c r="K77" s="540"/>
      <c r="L77" s="543"/>
      <c r="M77" s="533"/>
      <c r="N77" s="533"/>
      <c r="O77" s="172"/>
      <c r="P77" s="172"/>
      <c r="Q77" s="173"/>
    </row>
    <row r="78" spans="1:17">
      <c r="A78" s="476"/>
      <c r="B78" s="546"/>
      <c r="C78" s="447"/>
      <c r="D78" s="271">
        <f>'5- Identificación de Riesgos'!J78</f>
        <v>0</v>
      </c>
      <c r="E78" s="272">
        <f>'5- Identificación de Riesgos'!D78</f>
        <v>0</v>
      </c>
      <c r="F78" s="549"/>
      <c r="G78" s="538"/>
      <c r="H78" s="432"/>
      <c r="I78" s="90"/>
      <c r="J78" s="540"/>
      <c r="K78" s="540"/>
      <c r="L78" s="543"/>
      <c r="M78" s="533"/>
      <c r="N78" s="533"/>
      <c r="O78" s="172"/>
      <c r="P78" s="172"/>
      <c r="Q78" s="173"/>
    </row>
    <row r="79" spans="1:17" ht="15.75" thickBot="1">
      <c r="A79" s="477"/>
      <c r="B79" s="547"/>
      <c r="C79" s="448"/>
      <c r="D79" s="273">
        <f>'5- Identificación de Riesgos'!J79</f>
        <v>0</v>
      </c>
      <c r="E79" s="274">
        <f>'5- Identificación de Riesgos'!D79</f>
        <v>0</v>
      </c>
      <c r="F79" s="550"/>
      <c r="G79" s="538"/>
      <c r="H79" s="432"/>
      <c r="I79" s="91"/>
      <c r="J79" s="541"/>
      <c r="K79" s="541"/>
      <c r="L79" s="544"/>
      <c r="M79" s="534"/>
      <c r="N79" s="534"/>
      <c r="O79" s="172"/>
      <c r="P79" s="172"/>
      <c r="Q79" s="173"/>
    </row>
    <row r="80" spans="1:17" ht="90">
      <c r="A80" s="475">
        <f>'5- Identificación de Riesgos'!A80</f>
        <v>8</v>
      </c>
      <c r="B80" s="545" t="str">
        <f>'5- Identificación de Riesgos'!B80</f>
        <v>Recibir dádivas o beneficios a nombre propio o de terceros para favorecer, modificar,  retirar servidores judiciales o  alterar difundir información personal</v>
      </c>
      <c r="C80" s="446" t="str">
        <f>'5- Identificación de Riesgos'!C80</f>
        <v>posiblidad de alterar informacion de las plantas, inclusion de novedades sin que  cumplan con la totalidad de  requisitos y/o alteracion de la información  de las hojas de vida  que no coincidan con la realidad</v>
      </c>
      <c r="D80" s="295" t="str">
        <f>'5- Identificación de Riesgos'!J80</f>
        <v xml:space="preserve">De la entidad y sector justicia a nivel nacional </v>
      </c>
      <c r="E80" s="260" t="str">
        <f>'5- Identificación de Riesgos'!D80</f>
        <v xml:space="preserve">1.Insuficientes programas de capacitación para la toma de conciencia debido al desconocimiento de l ley antisoborno (ISO 37001:2016), Plan Anticorrupción y  de los  valores y principios propios de la entidad.
</v>
      </c>
      <c r="F80" s="548" t="str">
        <f>'5- Identificación de Riesgos'!H80</f>
        <v>Muy Alta - 5</v>
      </c>
      <c r="G80" s="537" t="str">
        <f>'5- Identificación de Riesgos'!M80</f>
        <v>Mayor - 4</v>
      </c>
      <c r="H80" s="431" t="str">
        <f>'5- Identificación de Riesgos'!N80</f>
        <v>Alto - 20</v>
      </c>
      <c r="I80" s="184"/>
      <c r="J80" s="539" t="str">
        <f>'6- Valoración Controles'!T80</f>
        <v>Muy Alta - 5</v>
      </c>
      <c r="K80" s="539" t="str">
        <f>'6- Valoración Controles'!U80</f>
        <v>Mayor - 4</v>
      </c>
      <c r="L80" s="542" t="e">
        <f>AVERAGE(#REF!)</f>
        <v>#REF!</v>
      </c>
      <c r="M80" s="532" t="str">
        <f>'6- Valoración Controles'!V80</f>
        <v>Alto - 20</v>
      </c>
      <c r="N80" s="535" t="s">
        <v>409</v>
      </c>
      <c r="O80" s="278" t="s">
        <v>544</v>
      </c>
      <c r="P80" s="279" t="s">
        <v>545</v>
      </c>
      <c r="Q80" s="280" t="s">
        <v>546</v>
      </c>
    </row>
    <row r="81" spans="1:17" ht="45.75" thickBot="1">
      <c r="A81" s="476"/>
      <c r="B81" s="546"/>
      <c r="C81" s="447"/>
      <c r="D81" s="92">
        <f>'5- Identificación de Riesgos'!J81</f>
        <v>0</v>
      </c>
      <c r="E81" s="260" t="str">
        <f>'5- Identificación de Riesgos'!D81</f>
        <v xml:space="preserve">2. Desconocimiento y no aplicación del Código de Ética y Buen Gobierno.    
</v>
      </c>
      <c r="F81" s="549"/>
      <c r="G81" s="538"/>
      <c r="H81" s="432"/>
      <c r="I81" s="90"/>
      <c r="J81" s="540"/>
      <c r="K81" s="540"/>
      <c r="L81" s="543"/>
      <c r="M81" s="533"/>
      <c r="N81" s="533"/>
      <c r="O81" s="281" t="s">
        <v>547</v>
      </c>
      <c r="P81" s="282" t="s">
        <v>545</v>
      </c>
      <c r="Q81" s="283" t="s">
        <v>546</v>
      </c>
    </row>
    <row r="82" spans="1:17" ht="45">
      <c r="A82" s="476"/>
      <c r="B82" s="546"/>
      <c r="C82" s="447"/>
      <c r="D82" s="92">
        <f>'5- Identificación de Riesgos'!J82</f>
        <v>0</v>
      </c>
      <c r="E82" s="260" t="str">
        <f>'5- Identificación de Riesgos'!D82</f>
        <v xml:space="preserve">3.Carencia de compromiso  y transparencia de los servidores judiciales
</v>
      </c>
      <c r="F82" s="549"/>
      <c r="G82" s="538"/>
      <c r="H82" s="432"/>
      <c r="I82" s="90"/>
      <c r="J82" s="540"/>
      <c r="K82" s="540"/>
      <c r="L82" s="543"/>
      <c r="M82" s="533"/>
      <c r="N82" s="533"/>
      <c r="O82" s="172"/>
      <c r="P82" s="172"/>
      <c r="Q82" s="173"/>
    </row>
    <row r="83" spans="1:17" ht="30">
      <c r="A83" s="476"/>
      <c r="B83" s="546"/>
      <c r="C83" s="447"/>
      <c r="D83" s="92">
        <f>'5- Identificación de Riesgos'!J83</f>
        <v>0</v>
      </c>
      <c r="E83" s="260" t="str">
        <f>'5- Identificación de Riesgos'!D83</f>
        <v>4.Deficiencia de  controles en el trámite  de los documentos</v>
      </c>
      <c r="F83" s="549"/>
      <c r="G83" s="538"/>
      <c r="H83" s="432"/>
      <c r="I83" s="90"/>
      <c r="J83" s="540"/>
      <c r="K83" s="540"/>
      <c r="L83" s="543"/>
      <c r="M83" s="533"/>
      <c r="N83" s="533"/>
      <c r="O83" s="172"/>
      <c r="P83" s="172"/>
      <c r="Q83" s="173"/>
    </row>
    <row r="84" spans="1:17" ht="30">
      <c r="A84" s="476"/>
      <c r="B84" s="546"/>
      <c r="C84" s="447"/>
      <c r="D84" s="92">
        <f>'5- Identificación de Riesgos'!J84</f>
        <v>0</v>
      </c>
      <c r="E84" s="260" t="str">
        <f>'5- Identificación de Riesgos'!D84</f>
        <v xml:space="preserve">5. Aplicación no adecuada de los procedimientos de control </v>
      </c>
      <c r="F84" s="549"/>
      <c r="G84" s="538"/>
      <c r="H84" s="432"/>
      <c r="I84" s="90"/>
      <c r="J84" s="540"/>
      <c r="K84" s="540"/>
      <c r="L84" s="543"/>
      <c r="M84" s="533"/>
      <c r="N84" s="533"/>
      <c r="O84" s="172"/>
      <c r="P84" s="172"/>
      <c r="Q84" s="173"/>
    </row>
    <row r="85" spans="1:17">
      <c r="A85" s="476"/>
      <c r="B85" s="546"/>
      <c r="C85" s="447"/>
      <c r="D85" s="92">
        <f>'5- Identificación de Riesgos'!J85</f>
        <v>0</v>
      </c>
      <c r="E85" s="260">
        <f>'5- Identificación de Riesgos'!D85</f>
        <v>0</v>
      </c>
      <c r="F85" s="549"/>
      <c r="G85" s="538"/>
      <c r="H85" s="432"/>
      <c r="I85" s="90"/>
      <c r="J85" s="540"/>
      <c r="K85" s="540"/>
      <c r="L85" s="543"/>
      <c r="M85" s="533"/>
      <c r="N85" s="533"/>
      <c r="O85" s="172"/>
      <c r="P85" s="172"/>
      <c r="Q85" s="173"/>
    </row>
    <row r="86" spans="1:17">
      <c r="A86" s="476"/>
      <c r="B86" s="546"/>
      <c r="C86" s="447"/>
      <c r="D86" s="92">
        <f>'5- Identificación de Riesgos'!J86</f>
        <v>0</v>
      </c>
      <c r="E86" s="260">
        <f>'5- Identificación de Riesgos'!D86</f>
        <v>0</v>
      </c>
      <c r="F86" s="549"/>
      <c r="G86" s="538"/>
      <c r="H86" s="432"/>
      <c r="I86" s="90"/>
      <c r="J86" s="540"/>
      <c r="K86" s="540"/>
      <c r="L86" s="543"/>
      <c r="M86" s="533"/>
      <c r="N86" s="533"/>
      <c r="O86" s="172"/>
      <c r="P86" s="172"/>
      <c r="Q86" s="173"/>
    </row>
    <row r="87" spans="1:17">
      <c r="A87" s="476"/>
      <c r="B87" s="546"/>
      <c r="C87" s="447"/>
      <c r="D87" s="92">
        <f>'5- Identificación de Riesgos'!J87</f>
        <v>0</v>
      </c>
      <c r="E87" s="260">
        <f>'5- Identificación de Riesgos'!D87</f>
        <v>0</v>
      </c>
      <c r="F87" s="549"/>
      <c r="G87" s="538"/>
      <c r="H87" s="432"/>
      <c r="I87" s="90"/>
      <c r="J87" s="540"/>
      <c r="K87" s="540"/>
      <c r="L87" s="543"/>
      <c r="M87" s="533"/>
      <c r="N87" s="533"/>
      <c r="O87" s="172"/>
      <c r="P87" s="172"/>
      <c r="Q87" s="173"/>
    </row>
    <row r="88" spans="1:17">
      <c r="A88" s="476"/>
      <c r="B88" s="546"/>
      <c r="C88" s="447"/>
      <c r="D88" s="92">
        <f>'5- Identificación de Riesgos'!J88</f>
        <v>0</v>
      </c>
      <c r="E88" s="260">
        <f>'5- Identificación de Riesgos'!D88</f>
        <v>0</v>
      </c>
      <c r="F88" s="549"/>
      <c r="G88" s="538"/>
      <c r="H88" s="432"/>
      <c r="I88" s="90"/>
      <c r="J88" s="540"/>
      <c r="K88" s="540"/>
      <c r="L88" s="543"/>
      <c r="M88" s="533"/>
      <c r="N88" s="533"/>
      <c r="O88" s="172"/>
      <c r="P88" s="172"/>
      <c r="Q88" s="173"/>
    </row>
    <row r="89" spans="1:17" ht="15.75" thickBot="1">
      <c r="A89" s="477"/>
      <c r="B89" s="547"/>
      <c r="C89" s="448"/>
      <c r="D89" s="275"/>
      <c r="E89" s="274">
        <f>'5- Identificación de Riesgos'!D59</f>
        <v>0</v>
      </c>
      <c r="F89" s="550"/>
      <c r="G89" s="538"/>
      <c r="H89" s="432"/>
      <c r="I89" s="154"/>
      <c r="J89" s="541"/>
      <c r="K89" s="541"/>
      <c r="L89" s="544"/>
      <c r="M89" s="534"/>
      <c r="N89" s="536"/>
      <c r="O89" s="174"/>
      <c r="P89" s="174"/>
      <c r="Q89" s="175"/>
    </row>
    <row r="90" spans="1:17" ht="45">
      <c r="A90" s="475">
        <f>'5- Identificación de Riesgos'!A90</f>
        <v>9</v>
      </c>
      <c r="B90" s="545" t="str">
        <f>'5- Identificación de Riesgos'!B90</f>
        <v>Ofrecer, prometer, entregar, aceptar o solicitar una ventaja indebida para adulterar las novedades de nómina,  prestaciones sociales, incapacidades y licencias, en favor propio o de terceros</v>
      </c>
      <c r="C90" s="446" t="str">
        <f>'5- Identificación de Riesgos'!C90</f>
        <v>Cuando  se  manipula la información de pre-nómina, nómina, incapacidades y licencias para generar beneficios indebidos.</v>
      </c>
      <c r="D90" s="295" t="str">
        <f>'5- Identificación de Riesgos'!J90</f>
        <v xml:space="preserve">De la entidad y sector justicia a nivel nacional </v>
      </c>
      <c r="E90" s="260" t="str">
        <f>'5- Identificación de Riesgos'!D90</f>
        <v xml:space="preserve">1. Falta de ética de los servidores públicos (Debilidades en principios y valores)
</v>
      </c>
      <c r="F90" s="548" t="str">
        <f>'5- Identificación de Riesgos'!H90</f>
        <v>Muy Alta - 5</v>
      </c>
      <c r="G90" s="537" t="str">
        <f>'5- Identificación de Riesgos'!M90</f>
        <v>Mayor - 4</v>
      </c>
      <c r="H90" s="431" t="str">
        <f>'5- Identificación de Riesgos'!N90</f>
        <v>Alto - 20</v>
      </c>
      <c r="I90" s="184"/>
      <c r="J90" s="539" t="str">
        <f>'6- Valoración Controles'!T90</f>
        <v>Muy Alta - 5</v>
      </c>
      <c r="K90" s="539" t="str">
        <f>'6- Valoración Controles'!U90</f>
        <v>Mayor - 4</v>
      </c>
      <c r="L90" s="542" t="e">
        <f>AVERAGE(#REF!)</f>
        <v>#REF!</v>
      </c>
      <c r="M90" s="532" t="str">
        <f>'6- Valoración Controles'!V90</f>
        <v>Alto - 20</v>
      </c>
      <c r="N90" s="535" t="s">
        <v>409</v>
      </c>
      <c r="O90" s="278" t="s">
        <v>544</v>
      </c>
      <c r="P90" s="279" t="s">
        <v>545</v>
      </c>
      <c r="Q90" s="280" t="s">
        <v>546</v>
      </c>
    </row>
    <row r="91" spans="1:17" ht="45.75" thickBot="1">
      <c r="A91" s="476"/>
      <c r="B91" s="546"/>
      <c r="C91" s="447"/>
      <c r="D91" s="92" t="str">
        <f>'5- Identificación de Riesgos'!J91</f>
        <v>Afectación al presupuesto  en un valor  &lt;1% y ≥5%.</v>
      </c>
      <c r="E91" s="260" t="str">
        <f>'5- Identificación de Riesgos'!D91</f>
        <v xml:space="preserve">2. Falta de ética de terceros interesados  (Debilidades principios y valores)
</v>
      </c>
      <c r="F91" s="549"/>
      <c r="G91" s="538"/>
      <c r="H91" s="432"/>
      <c r="I91" s="90"/>
      <c r="J91" s="540"/>
      <c r="K91" s="540"/>
      <c r="L91" s="543"/>
      <c r="M91" s="533"/>
      <c r="N91" s="533"/>
      <c r="O91" s="281" t="s">
        <v>547</v>
      </c>
      <c r="P91" s="282" t="s">
        <v>545</v>
      </c>
      <c r="Q91" s="283" t="s">
        <v>546</v>
      </c>
    </row>
    <row r="92" spans="1:17" ht="45" customHeight="1">
      <c r="A92" s="476"/>
      <c r="B92" s="546"/>
      <c r="C92" s="447"/>
      <c r="D92" s="92">
        <f>'5- Identificación de Riesgos'!J92</f>
        <v>0</v>
      </c>
      <c r="E92" s="260" t="str">
        <f>'5- Identificación de Riesgos'!D92</f>
        <v xml:space="preserve">3. Debilidades en los controles de los procedimientos para liquidación de nómina, prestaciones sociales, recobro de incapacidades y licencias.
</v>
      </c>
      <c r="F92" s="549"/>
      <c r="G92" s="538"/>
      <c r="H92" s="432"/>
      <c r="I92" s="90"/>
      <c r="J92" s="540"/>
      <c r="K92" s="540"/>
      <c r="L92" s="543"/>
      <c r="M92" s="533"/>
      <c r="N92" s="533"/>
      <c r="O92" s="172"/>
      <c r="P92" s="172"/>
      <c r="Q92" s="173"/>
    </row>
    <row r="93" spans="1:17">
      <c r="A93" s="476"/>
      <c r="B93" s="546"/>
      <c r="C93" s="447"/>
      <c r="D93" s="92">
        <f>'5- Identificación de Riesgos'!J93</f>
        <v>0</v>
      </c>
      <c r="E93" s="260">
        <f>'5- Identificación de Riesgos'!D93</f>
        <v>0</v>
      </c>
      <c r="F93" s="549"/>
      <c r="G93" s="538"/>
      <c r="H93" s="432"/>
      <c r="I93" s="90"/>
      <c r="J93" s="540"/>
      <c r="K93" s="540"/>
      <c r="L93" s="543"/>
      <c r="M93" s="533"/>
      <c r="N93" s="533"/>
      <c r="O93" s="172"/>
      <c r="P93" s="172"/>
      <c r="Q93" s="173"/>
    </row>
    <row r="94" spans="1:17">
      <c r="A94" s="476"/>
      <c r="B94" s="546"/>
      <c r="C94" s="447"/>
      <c r="D94" s="92">
        <f>'5- Identificación de Riesgos'!J94</f>
        <v>0</v>
      </c>
      <c r="E94" s="260">
        <f>'5- Identificación de Riesgos'!D94</f>
        <v>0</v>
      </c>
      <c r="F94" s="549"/>
      <c r="G94" s="538"/>
      <c r="H94" s="432"/>
      <c r="I94" s="90"/>
      <c r="J94" s="540"/>
      <c r="K94" s="540"/>
      <c r="L94" s="543"/>
      <c r="M94" s="533"/>
      <c r="N94" s="533"/>
      <c r="O94" s="172"/>
      <c r="P94" s="172"/>
      <c r="Q94" s="173"/>
    </row>
    <row r="95" spans="1:17">
      <c r="A95" s="476"/>
      <c r="B95" s="546"/>
      <c r="C95" s="447"/>
      <c r="D95" s="92">
        <f>'5- Identificación de Riesgos'!J95</f>
        <v>0</v>
      </c>
      <c r="E95" s="260">
        <f>'5- Identificación de Riesgos'!D95</f>
        <v>0</v>
      </c>
      <c r="F95" s="549"/>
      <c r="G95" s="538"/>
      <c r="H95" s="432"/>
      <c r="I95" s="90"/>
      <c r="J95" s="540"/>
      <c r="K95" s="540"/>
      <c r="L95" s="543"/>
      <c r="M95" s="533"/>
      <c r="N95" s="533"/>
      <c r="O95" s="172"/>
      <c r="P95" s="172"/>
      <c r="Q95" s="173"/>
    </row>
    <row r="96" spans="1:17">
      <c r="A96" s="476"/>
      <c r="B96" s="546"/>
      <c r="C96" s="447"/>
      <c r="D96" s="92">
        <f>'5- Identificación de Riesgos'!J96</f>
        <v>0</v>
      </c>
      <c r="E96" s="260">
        <f>'5- Identificación de Riesgos'!D96</f>
        <v>0</v>
      </c>
      <c r="F96" s="549"/>
      <c r="G96" s="538"/>
      <c r="H96" s="432"/>
      <c r="I96" s="90"/>
      <c r="J96" s="540"/>
      <c r="K96" s="540"/>
      <c r="L96" s="543"/>
      <c r="M96" s="533"/>
      <c r="N96" s="533"/>
      <c r="O96" s="172"/>
      <c r="P96" s="172"/>
      <c r="Q96" s="173"/>
    </row>
    <row r="97" spans="1:17">
      <c r="A97" s="476"/>
      <c r="B97" s="546"/>
      <c r="C97" s="447"/>
      <c r="D97" s="92">
        <f>'5- Identificación de Riesgos'!J97</f>
        <v>0</v>
      </c>
      <c r="E97" s="260">
        <f>'5- Identificación de Riesgos'!D97</f>
        <v>0</v>
      </c>
      <c r="F97" s="549"/>
      <c r="G97" s="538"/>
      <c r="H97" s="432"/>
      <c r="I97" s="90"/>
      <c r="J97" s="540"/>
      <c r="K97" s="540"/>
      <c r="L97" s="543"/>
      <c r="M97" s="533"/>
      <c r="N97" s="533"/>
      <c r="O97" s="172"/>
      <c r="P97" s="172"/>
      <c r="Q97" s="173"/>
    </row>
    <row r="98" spans="1:17">
      <c r="A98" s="476"/>
      <c r="B98" s="546"/>
      <c r="C98" s="447"/>
      <c r="D98" s="92">
        <f>'5- Identificación de Riesgos'!J98</f>
        <v>0</v>
      </c>
      <c r="E98" s="260">
        <f>'5- Identificación de Riesgos'!D98</f>
        <v>0</v>
      </c>
      <c r="F98" s="549"/>
      <c r="G98" s="538"/>
      <c r="H98" s="432"/>
      <c r="I98" s="90"/>
      <c r="J98" s="540"/>
      <c r="K98" s="540"/>
      <c r="L98" s="543"/>
      <c r="M98" s="533"/>
      <c r="N98" s="533"/>
      <c r="O98" s="172"/>
      <c r="P98" s="172"/>
      <c r="Q98" s="173"/>
    </row>
    <row r="99" spans="1:17" ht="15.75" thickBot="1">
      <c r="A99" s="477"/>
      <c r="B99" s="547"/>
      <c r="C99" s="448"/>
      <c r="D99" s="275">
        <f>'5- Identificación de Riesgos'!J89</f>
        <v>0</v>
      </c>
      <c r="E99" s="289">
        <f>'5- Identificación de Riesgos'!D69</f>
        <v>0</v>
      </c>
      <c r="F99" s="550"/>
      <c r="G99" s="538"/>
      <c r="H99" s="432"/>
      <c r="I99" s="154"/>
      <c r="J99" s="541"/>
      <c r="K99" s="541"/>
      <c r="L99" s="544"/>
      <c r="M99" s="534"/>
      <c r="N99" s="536"/>
      <c r="O99" s="174"/>
      <c r="P99" s="174"/>
      <c r="Q99" s="175"/>
    </row>
    <row r="100" spans="1:17" ht="33.75">
      <c r="A100" s="475">
        <f>'5- Identificación de Riesgos'!A100</f>
        <v>10</v>
      </c>
      <c r="B100" s="545" t="str">
        <f>'5- Identificación de Riesgos'!B100</f>
        <v>Ofrecer, prometer, entregar, aceptar o solicitar una ventaja indebida para el trámite de vinculación sin cumplir con los requisitos establecidos</v>
      </c>
      <c r="C100" s="446" t="str">
        <f>'5- Identificación de Riesgos'!C100</f>
        <v>Cuando de manera indebida se alteran documentos, se aporta documentación falsa o se realizan vinculaciones de personal sin los soporte requeridos.</v>
      </c>
      <c r="D100" s="298" t="str">
        <f>'5- Identificación de Riesgos'!J100</f>
        <v xml:space="preserve">De la entidad y sector justicia a nivel nacional </v>
      </c>
      <c r="E100" s="296" t="str">
        <f>'5- Identificación de Riesgos'!D100</f>
        <v>1. Falta de ética de los servidores públicos (Debilidades en principios y valores)</v>
      </c>
      <c r="F100" s="568" t="str">
        <f>'5- Identificación de Riesgos'!H100</f>
        <v>Muy Alta - 5</v>
      </c>
      <c r="G100" s="537" t="str">
        <f>'5- Identificación de Riesgos'!M100</f>
        <v>Mayor - 4</v>
      </c>
      <c r="H100" s="431" t="str">
        <f>'5- Identificación de Riesgos'!N100</f>
        <v>Alto - 20</v>
      </c>
      <c r="I100" s="184"/>
      <c r="J100" s="539" t="str">
        <f>'6- Valoración Controles'!T100</f>
        <v>Muy Alta - 5</v>
      </c>
      <c r="K100" s="539" t="str">
        <f>'6- Valoración Controles'!U100</f>
        <v>Mayor - 4</v>
      </c>
      <c r="L100" s="542" t="e">
        <f>AVERAGE(#REF!)</f>
        <v>#REF!</v>
      </c>
      <c r="M100" s="532" t="str">
        <f>'6- Valoración Controles'!V100</f>
        <v>Alto - 20</v>
      </c>
      <c r="N100" s="535" t="s">
        <v>409</v>
      </c>
      <c r="O100" s="278" t="s">
        <v>544</v>
      </c>
      <c r="P100" s="279" t="s">
        <v>545</v>
      </c>
      <c r="Q100" s="280" t="s">
        <v>546</v>
      </c>
    </row>
    <row r="101" spans="1:17" ht="34.5" thickBot="1">
      <c r="A101" s="476"/>
      <c r="B101" s="546"/>
      <c r="C101" s="447"/>
      <c r="D101" s="290">
        <f>'5- Identificación de Riesgos'!J101</f>
        <v>0</v>
      </c>
      <c r="E101" s="297" t="str">
        <f>'5- Identificación de Riesgos'!D101</f>
        <v>2. Falta de ética de terceros interesados  (Debilidades principios y valores)</v>
      </c>
      <c r="F101" s="569"/>
      <c r="G101" s="538"/>
      <c r="H101" s="432"/>
      <c r="I101" s="90"/>
      <c r="J101" s="540"/>
      <c r="K101" s="540"/>
      <c r="L101" s="543"/>
      <c r="M101" s="533"/>
      <c r="N101" s="533"/>
      <c r="O101" s="281" t="s">
        <v>547</v>
      </c>
      <c r="P101" s="282" t="s">
        <v>545</v>
      </c>
      <c r="Q101" s="283" t="s">
        <v>546</v>
      </c>
    </row>
    <row r="102" spans="1:17" ht="45">
      <c r="A102" s="476"/>
      <c r="B102" s="546"/>
      <c r="C102" s="447"/>
      <c r="D102" s="290">
        <f>'5- Identificación de Riesgos'!J102</f>
        <v>0</v>
      </c>
      <c r="E102" s="297" t="str">
        <f>'5- Identificación de Riesgos'!D102</f>
        <v>3. Debilidades en los controles del  procedimiento para vinculación, permanencia y retiro de servidores judiciales</v>
      </c>
      <c r="F102" s="569"/>
      <c r="G102" s="538"/>
      <c r="H102" s="432"/>
      <c r="I102" s="90"/>
      <c r="J102" s="540"/>
      <c r="K102" s="540"/>
      <c r="L102" s="543"/>
      <c r="M102" s="533"/>
      <c r="N102" s="533"/>
      <c r="O102" s="172"/>
      <c r="P102" s="172"/>
      <c r="Q102" s="173"/>
    </row>
    <row r="103" spans="1:17">
      <c r="A103" s="476"/>
      <c r="B103" s="546"/>
      <c r="C103" s="447"/>
      <c r="D103" s="290">
        <f>'5- Identificación de Riesgos'!J103</f>
        <v>0</v>
      </c>
      <c r="E103" s="292">
        <f>'5- Identificación de Riesgos'!D103</f>
        <v>0</v>
      </c>
      <c r="F103" s="569"/>
      <c r="G103" s="538"/>
      <c r="H103" s="432"/>
      <c r="I103" s="90"/>
      <c r="J103" s="540"/>
      <c r="K103" s="540"/>
      <c r="L103" s="543"/>
      <c r="M103" s="533"/>
      <c r="N103" s="533"/>
      <c r="O103" s="172"/>
      <c r="P103" s="172"/>
      <c r="Q103" s="173"/>
    </row>
    <row r="104" spans="1:17">
      <c r="A104" s="476"/>
      <c r="B104" s="546"/>
      <c r="C104" s="447"/>
      <c r="D104" s="290">
        <f>'5- Identificación de Riesgos'!J104</f>
        <v>0</v>
      </c>
      <c r="E104" s="292">
        <f>'5- Identificación de Riesgos'!D104</f>
        <v>0</v>
      </c>
      <c r="F104" s="569"/>
      <c r="G104" s="538"/>
      <c r="H104" s="432"/>
      <c r="I104" s="90"/>
      <c r="J104" s="540"/>
      <c r="K104" s="540"/>
      <c r="L104" s="543"/>
      <c r="M104" s="533"/>
      <c r="N104" s="533"/>
      <c r="O104" s="172"/>
      <c r="P104" s="172"/>
      <c r="Q104" s="173"/>
    </row>
    <row r="105" spans="1:17">
      <c r="A105" s="476"/>
      <c r="B105" s="546"/>
      <c r="C105" s="447"/>
      <c r="D105" s="290">
        <f>'5- Identificación de Riesgos'!J105</f>
        <v>0</v>
      </c>
      <c r="E105" s="292">
        <f>'5- Identificación de Riesgos'!D105</f>
        <v>0</v>
      </c>
      <c r="F105" s="569"/>
      <c r="G105" s="538"/>
      <c r="H105" s="432"/>
      <c r="I105" s="90"/>
      <c r="J105" s="540"/>
      <c r="K105" s="540"/>
      <c r="L105" s="543"/>
      <c r="M105" s="533"/>
      <c r="N105" s="533"/>
      <c r="O105" s="172"/>
      <c r="P105" s="172"/>
      <c r="Q105" s="173"/>
    </row>
    <row r="106" spans="1:17">
      <c r="A106" s="476"/>
      <c r="B106" s="546"/>
      <c r="C106" s="447"/>
      <c r="D106" s="290">
        <f>'5- Identificación de Riesgos'!J106</f>
        <v>0</v>
      </c>
      <c r="E106" s="292">
        <f>'5- Identificación de Riesgos'!D106</f>
        <v>0</v>
      </c>
      <c r="F106" s="569"/>
      <c r="G106" s="538"/>
      <c r="H106" s="432"/>
      <c r="I106" s="90"/>
      <c r="J106" s="540"/>
      <c r="K106" s="540"/>
      <c r="L106" s="543"/>
      <c r="M106" s="533"/>
      <c r="N106" s="533"/>
      <c r="O106" s="172"/>
      <c r="P106" s="172"/>
      <c r="Q106" s="173"/>
    </row>
    <row r="107" spans="1:17">
      <c r="A107" s="476"/>
      <c r="B107" s="546"/>
      <c r="C107" s="447"/>
      <c r="D107" s="290">
        <f>'5- Identificación de Riesgos'!J107</f>
        <v>0</v>
      </c>
      <c r="E107" s="292">
        <f>'5- Identificación de Riesgos'!D107</f>
        <v>0</v>
      </c>
      <c r="F107" s="569"/>
      <c r="G107" s="538"/>
      <c r="H107" s="432"/>
      <c r="I107" s="90"/>
      <c r="J107" s="540"/>
      <c r="K107" s="540"/>
      <c r="L107" s="543"/>
      <c r="M107" s="533"/>
      <c r="N107" s="533"/>
      <c r="O107" s="172"/>
      <c r="P107" s="172"/>
      <c r="Q107" s="173"/>
    </row>
    <row r="108" spans="1:17">
      <c r="A108" s="476"/>
      <c r="B108" s="546"/>
      <c r="C108" s="447"/>
      <c r="D108" s="290">
        <f>'5- Identificación de Riesgos'!J108</f>
        <v>0</v>
      </c>
      <c r="E108" s="292">
        <f>'5- Identificación de Riesgos'!D108</f>
        <v>0</v>
      </c>
      <c r="F108" s="569"/>
      <c r="G108" s="538"/>
      <c r="H108" s="432"/>
      <c r="I108" s="90"/>
      <c r="J108" s="540"/>
      <c r="K108" s="540"/>
      <c r="L108" s="543"/>
      <c r="M108" s="533"/>
      <c r="N108" s="533"/>
      <c r="O108" s="172"/>
      <c r="P108" s="172"/>
      <c r="Q108" s="173"/>
    </row>
    <row r="109" spans="1:17" ht="15.75" thickBot="1">
      <c r="A109" s="477"/>
      <c r="B109" s="547"/>
      <c r="C109" s="448"/>
      <c r="D109" s="291">
        <f>'5- Identificación de Riesgos'!J109</f>
        <v>0</v>
      </c>
      <c r="E109" s="293">
        <f>'5- Identificación de Riesgos'!D109</f>
        <v>0</v>
      </c>
      <c r="F109" s="570"/>
      <c r="G109" s="538"/>
      <c r="H109" s="432"/>
      <c r="I109" s="154"/>
      <c r="J109" s="541"/>
      <c r="K109" s="541"/>
      <c r="L109" s="544"/>
      <c r="M109" s="534"/>
      <c r="N109" s="536"/>
      <c r="O109" s="174"/>
      <c r="P109" s="174"/>
      <c r="Q109" s="175"/>
    </row>
  </sheetData>
  <dataConsolidate/>
  <mergeCells count="138">
    <mergeCell ref="M70:M79"/>
    <mergeCell ref="N70:N79"/>
    <mergeCell ref="A70:A79"/>
    <mergeCell ref="B70:B79"/>
    <mergeCell ref="C70:C79"/>
    <mergeCell ref="F70:F79"/>
    <mergeCell ref="G70:G79"/>
    <mergeCell ref="H70:H79"/>
    <mergeCell ref="J70:J79"/>
    <mergeCell ref="K70:K79"/>
    <mergeCell ref="L70:L79"/>
    <mergeCell ref="M50:M59"/>
    <mergeCell ref="N50:N59"/>
    <mergeCell ref="A60:A69"/>
    <mergeCell ref="B60:B69"/>
    <mergeCell ref="C60:C69"/>
    <mergeCell ref="F60:F69"/>
    <mergeCell ref="G60:G69"/>
    <mergeCell ref="H60:H69"/>
    <mergeCell ref="J60:J69"/>
    <mergeCell ref="K60:K69"/>
    <mergeCell ref="L60:L69"/>
    <mergeCell ref="M60:M69"/>
    <mergeCell ref="N60:N69"/>
    <mergeCell ref="A50:A59"/>
    <mergeCell ref="B50:B59"/>
    <mergeCell ref="C50:C59"/>
    <mergeCell ref="F50:F59"/>
    <mergeCell ref="G50:G59"/>
    <mergeCell ref="H50:H59"/>
    <mergeCell ref="J50:J59"/>
    <mergeCell ref="K50:K59"/>
    <mergeCell ref="L50:L59"/>
    <mergeCell ref="A100:A109"/>
    <mergeCell ref="B100:B109"/>
    <mergeCell ref="C100:C109"/>
    <mergeCell ref="F100:F109"/>
    <mergeCell ref="G100:G109"/>
    <mergeCell ref="H100:H109"/>
    <mergeCell ref="J100:J109"/>
    <mergeCell ref="K100:K109"/>
    <mergeCell ref="L100:L109"/>
    <mergeCell ref="M100:M109"/>
    <mergeCell ref="N100:N109"/>
    <mergeCell ref="M90:M99"/>
    <mergeCell ref="N90:N99"/>
    <mergeCell ref="G90:G99"/>
    <mergeCell ref="H90:H99"/>
    <mergeCell ref="J90:J99"/>
    <mergeCell ref="K90:K99"/>
    <mergeCell ref="L90:L9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I8:I9"/>
    <mergeCell ref="A90:A99"/>
    <mergeCell ref="B90:B99"/>
    <mergeCell ref="C90:C99"/>
    <mergeCell ref="F90:F99"/>
    <mergeCell ref="B8:B9"/>
    <mergeCell ref="A10:A19"/>
    <mergeCell ref="B10:B19"/>
    <mergeCell ref="F10:F19"/>
    <mergeCell ref="K8:K9"/>
    <mergeCell ref="E8:E9"/>
    <mergeCell ref="C10:C19"/>
    <mergeCell ref="F20:F29"/>
    <mergeCell ref="G20:G29"/>
    <mergeCell ref="C20:C29"/>
    <mergeCell ref="A20:A29"/>
    <mergeCell ref="B20:B29"/>
    <mergeCell ref="K20:K29"/>
    <mergeCell ref="G10:G19"/>
    <mergeCell ref="H10:H19"/>
    <mergeCell ref="H20:H29"/>
    <mergeCell ref="J8:J9"/>
    <mergeCell ref="H8:H9"/>
    <mergeCell ref="C8:C9"/>
    <mergeCell ref="D8:D9"/>
    <mergeCell ref="N10:N19"/>
    <mergeCell ref="J20:J29"/>
    <mergeCell ref="L20:L29"/>
    <mergeCell ref="J10:J19"/>
    <mergeCell ref="K10:K19"/>
    <mergeCell ref="N20:N29"/>
    <mergeCell ref="M20:M29"/>
    <mergeCell ref="L10:L19"/>
    <mergeCell ref="M10:M19"/>
    <mergeCell ref="M30:M39"/>
    <mergeCell ref="N30:N39"/>
    <mergeCell ref="G40:G49"/>
    <mergeCell ref="H40:H49"/>
    <mergeCell ref="J40:J49"/>
    <mergeCell ref="K40:K49"/>
    <mergeCell ref="L40:L49"/>
    <mergeCell ref="A40:A49"/>
    <mergeCell ref="B40:B49"/>
    <mergeCell ref="C40:C49"/>
    <mergeCell ref="F40:F49"/>
    <mergeCell ref="M40:M49"/>
    <mergeCell ref="N40:N49"/>
    <mergeCell ref="G30:G39"/>
    <mergeCell ref="H30:H39"/>
    <mergeCell ref="J30:J39"/>
    <mergeCell ref="K30:K39"/>
    <mergeCell ref="L30:L39"/>
    <mergeCell ref="A30:A39"/>
    <mergeCell ref="B30:B39"/>
    <mergeCell ref="C30:C39"/>
    <mergeCell ref="F30:F39"/>
    <mergeCell ref="M80:M89"/>
    <mergeCell ref="N80:N89"/>
    <mergeCell ref="G80:G89"/>
    <mergeCell ref="H80:H89"/>
    <mergeCell ref="J80:J89"/>
    <mergeCell ref="K80:K89"/>
    <mergeCell ref="L80:L89"/>
    <mergeCell ref="A80:A89"/>
    <mergeCell ref="B80:B89"/>
    <mergeCell ref="C80:C89"/>
    <mergeCell ref="F80:F89"/>
  </mergeCells>
  <conditionalFormatting sqref="F10 F20 F30 F40 F80 F90 F100">
    <cfRule type="containsText" dxfId="371" priority="489" operator="containsText" text="Alta">
      <formula>NOT(ISERROR(SEARCH("Alta",F10)))</formula>
    </cfRule>
    <cfRule type="containsText" dxfId="370" priority="481" operator="containsText" text="Media">
      <formula>NOT(ISERROR(SEARCH("Media",F10)))</formula>
    </cfRule>
    <cfRule type="cellIs" dxfId="369" priority="496" operator="between">
      <formula>0</formula>
      <formula>2</formula>
    </cfRule>
    <cfRule type="containsText" dxfId="368" priority="480" operator="containsText" text="Media">
      <formula>NOT(ISERROR(SEARCH("Media",F10)))</formula>
    </cfRule>
    <cfRule type="containsText" dxfId="367" priority="479" operator="containsText" text="Media">
      <formula>NOT(ISERROR(SEARCH("Media",F10)))</formula>
    </cfRule>
    <cfRule type="cellIs" dxfId="366" priority="495" operator="between">
      <formula>1</formula>
      <formula>2</formula>
    </cfRule>
    <cfRule type="containsText" dxfId="365" priority="492" operator="containsText" text="Muy baja">
      <formula>NOT(ISERROR(SEARCH("Muy baja",F10)))</formula>
    </cfRule>
    <cfRule type="containsText" dxfId="364" priority="491" operator="containsText" text="Baja">
      <formula>NOT(ISERROR(SEARCH("Baja",F10)))</formula>
    </cfRule>
    <cfRule type="containsText" dxfId="363" priority="490" operator="containsText" text="Media">
      <formula>NOT(ISERROR(SEARCH("Media",F10)))</formula>
    </cfRule>
    <cfRule type="containsText" dxfId="362" priority="478" operator="containsText" text="Alta">
      <formula>NOT(ISERROR(SEARCH("Alta",F10)))</formula>
    </cfRule>
    <cfRule type="containsText" dxfId="361" priority="488" operator="containsText" text="Muy bajo">
      <formula>NOT(ISERROR(SEARCH("Muy bajo",F10)))</formula>
    </cfRule>
    <cfRule type="containsText" dxfId="360" priority="487" operator="containsText" text="Muy Baja'Tabla probabilidad'!">
      <formula>NOT(ISERROR(SEARCH("Muy Baja'Tabla probabilidad'!",F10)))</formula>
    </cfRule>
    <cfRule type="containsText" dxfId="359" priority="486" operator="containsText" text="Muy Baja">
      <formula>NOT(ISERROR(SEARCH("Muy Baja",F10)))</formula>
    </cfRule>
    <cfRule type="containsText" dxfId="358" priority="485" operator="containsText" text="Muy Baja">
      <formula>NOT(ISERROR(SEARCH("Muy Baja",F10)))</formula>
    </cfRule>
    <cfRule type="containsText" dxfId="357" priority="484" operator="containsText" text="Muy Baja">
      <formula>NOT(ISERROR(SEARCH("Muy Baja",F10)))</formula>
    </cfRule>
    <cfRule type="containsText" dxfId="356" priority="483" operator="containsText" text="Baja">
      <formula>NOT(ISERROR(SEARCH("Baja",F10)))</formula>
    </cfRule>
    <cfRule type="containsText" dxfId="355" priority="482" operator="containsText" text="Muy Baja">
      <formula>NOT(ISERROR(SEARCH("Muy Baja",F10)))</formula>
    </cfRule>
    <cfRule type="containsText" dxfId="354" priority="476" operator="containsText" text="Muy Alta">
      <formula>NOT(ISERROR(SEARCH("Muy Alta",F10)))</formula>
    </cfRule>
    <cfRule type="containsText" dxfId="353" priority="475" operator="containsText" text="Baja">
      <formula>NOT(ISERROR(SEARCH("Baja",F10)))</formula>
    </cfRule>
    <cfRule type="containsText" dxfId="352" priority="474" operator="containsText" text="Muy Baja">
      <formula>NOT(ISERROR(SEARCH("Muy Baja",F10)))</formula>
    </cfRule>
  </conditionalFormatting>
  <conditionalFormatting sqref="F50">
    <cfRule type="containsText" dxfId="351" priority="139" operator="containsText" text="Baja">
      <formula>NOT(ISERROR(SEARCH("Baja",F50)))</formula>
    </cfRule>
    <cfRule type="cellIs" dxfId="350" priority="158" operator="between">
      <formula>1</formula>
      <formula>2</formula>
    </cfRule>
    <cfRule type="cellIs" dxfId="349" priority="159" operator="between">
      <formula>0</formula>
      <formula>2</formula>
    </cfRule>
    <cfRule type="containsText" dxfId="348" priority="138" operator="containsText" text="Muy Baja">
      <formula>NOT(ISERROR(SEARCH("Muy Baja",F50)))</formula>
    </cfRule>
    <cfRule type="containsText" dxfId="347" priority="140" operator="containsText" text="Muy Alta">
      <formula>NOT(ISERROR(SEARCH("Muy Alta",F50)))</formula>
    </cfRule>
    <cfRule type="containsText" dxfId="346" priority="141" operator="containsText" text="Alta">
      <formula>NOT(ISERROR(SEARCH("Alta",F50)))</formula>
    </cfRule>
    <cfRule type="containsText" dxfId="345" priority="142" operator="containsText" text="Media">
      <formula>NOT(ISERROR(SEARCH("Media",F50)))</formula>
    </cfRule>
    <cfRule type="containsText" dxfId="344" priority="143" operator="containsText" text="Media">
      <formula>NOT(ISERROR(SEARCH("Media",F50)))</formula>
    </cfRule>
    <cfRule type="containsText" dxfId="343" priority="144" operator="containsText" text="Media">
      <formula>NOT(ISERROR(SEARCH("Media",F50)))</formula>
    </cfRule>
    <cfRule type="containsText" dxfId="342" priority="145" operator="containsText" text="Muy Baja">
      <formula>NOT(ISERROR(SEARCH("Muy Baja",F50)))</formula>
    </cfRule>
    <cfRule type="containsText" dxfId="341" priority="146" operator="containsText" text="Baja">
      <formula>NOT(ISERROR(SEARCH("Baja",F50)))</formula>
    </cfRule>
    <cfRule type="containsText" dxfId="340" priority="147" operator="containsText" text="Muy Baja">
      <formula>NOT(ISERROR(SEARCH("Muy Baja",F50)))</formula>
    </cfRule>
    <cfRule type="containsText" dxfId="339" priority="148" operator="containsText" text="Muy Baja">
      <formula>NOT(ISERROR(SEARCH("Muy Baja",F50)))</formula>
    </cfRule>
    <cfRule type="containsText" dxfId="338" priority="154" operator="containsText" text="Baja">
      <formula>NOT(ISERROR(SEARCH("Baja",F50)))</formula>
    </cfRule>
    <cfRule type="containsText" dxfId="337" priority="149" operator="containsText" text="Muy Baja">
      <formula>NOT(ISERROR(SEARCH("Muy Baja",F50)))</formula>
    </cfRule>
    <cfRule type="containsText" dxfId="336" priority="150" operator="containsText" text="Muy Baja'Tabla probabilidad'!">
      <formula>NOT(ISERROR(SEARCH("Muy Baja'Tabla probabilidad'!",F50)))</formula>
    </cfRule>
    <cfRule type="containsText" dxfId="335" priority="151" operator="containsText" text="Muy bajo">
      <formula>NOT(ISERROR(SEARCH("Muy bajo",F50)))</formula>
    </cfRule>
    <cfRule type="containsText" dxfId="334" priority="152" operator="containsText" text="Alta">
      <formula>NOT(ISERROR(SEARCH("Alta",F50)))</formula>
    </cfRule>
    <cfRule type="containsText" dxfId="333" priority="153" operator="containsText" text="Media">
      <formula>NOT(ISERROR(SEARCH("Media",F50)))</formula>
    </cfRule>
    <cfRule type="containsText" dxfId="332" priority="155" operator="containsText" text="Muy baja">
      <formula>NOT(ISERROR(SEARCH("Muy baja",F50)))</formula>
    </cfRule>
  </conditionalFormatting>
  <conditionalFormatting sqref="F60">
    <cfRule type="containsText" dxfId="331" priority="101" operator="containsText" text="Baja">
      <formula>NOT(ISERROR(SEARCH("Baja",F60)))</formula>
    </cfRule>
    <cfRule type="containsText" dxfId="330" priority="102" operator="containsText" text="Muy baja">
      <formula>NOT(ISERROR(SEARCH("Muy baja",F60)))</formula>
    </cfRule>
    <cfRule type="containsText" dxfId="329" priority="89" operator="containsText" text="Media">
      <formula>NOT(ISERROR(SEARCH("Media",F60)))</formula>
    </cfRule>
    <cfRule type="cellIs" dxfId="328" priority="106" operator="between">
      <formula>0</formula>
      <formula>2</formula>
    </cfRule>
    <cfRule type="cellIs" dxfId="327" priority="105" operator="between">
      <formula>1</formula>
      <formula>2</formula>
    </cfRule>
    <cfRule type="containsText" dxfId="326" priority="85" operator="containsText" text="Muy Baja">
      <formula>NOT(ISERROR(SEARCH("Muy Baja",F60)))</formula>
    </cfRule>
    <cfRule type="containsText" dxfId="325" priority="86" operator="containsText" text="Baja">
      <formula>NOT(ISERROR(SEARCH("Baja",F60)))</formula>
    </cfRule>
    <cfRule type="containsText" dxfId="324" priority="87" operator="containsText" text="Muy Alta">
      <formula>NOT(ISERROR(SEARCH("Muy Alta",F60)))</formula>
    </cfRule>
    <cfRule type="containsText" dxfId="323" priority="88" operator="containsText" text="Alta">
      <formula>NOT(ISERROR(SEARCH("Alta",F60)))</formula>
    </cfRule>
    <cfRule type="containsText" dxfId="322" priority="90" operator="containsText" text="Media">
      <formula>NOT(ISERROR(SEARCH("Media",F60)))</formula>
    </cfRule>
    <cfRule type="containsText" dxfId="321" priority="91" operator="containsText" text="Media">
      <formula>NOT(ISERROR(SEARCH("Media",F60)))</formula>
    </cfRule>
    <cfRule type="containsText" dxfId="320" priority="92" operator="containsText" text="Muy Baja">
      <formula>NOT(ISERROR(SEARCH("Muy Baja",F60)))</formula>
    </cfRule>
    <cfRule type="containsText" dxfId="319" priority="93" operator="containsText" text="Baja">
      <formula>NOT(ISERROR(SEARCH("Baja",F60)))</formula>
    </cfRule>
    <cfRule type="containsText" dxfId="318" priority="94" operator="containsText" text="Muy Baja">
      <formula>NOT(ISERROR(SEARCH("Muy Baja",F60)))</formula>
    </cfRule>
    <cfRule type="containsText" dxfId="317" priority="95" operator="containsText" text="Muy Baja">
      <formula>NOT(ISERROR(SEARCH("Muy Baja",F60)))</formula>
    </cfRule>
    <cfRule type="containsText" dxfId="316" priority="96" operator="containsText" text="Muy Baja">
      <formula>NOT(ISERROR(SEARCH("Muy Baja",F60)))</formula>
    </cfRule>
    <cfRule type="containsText" dxfId="315" priority="97" operator="containsText" text="Muy Baja'Tabla probabilidad'!">
      <formula>NOT(ISERROR(SEARCH("Muy Baja'Tabla probabilidad'!",F60)))</formula>
    </cfRule>
    <cfRule type="containsText" dxfId="314" priority="98" operator="containsText" text="Muy bajo">
      <formula>NOT(ISERROR(SEARCH("Muy bajo",F60)))</formula>
    </cfRule>
    <cfRule type="containsText" dxfId="313" priority="99" operator="containsText" text="Alta">
      <formula>NOT(ISERROR(SEARCH("Alta",F60)))</formula>
    </cfRule>
    <cfRule type="containsText" dxfId="312" priority="100" operator="containsText" text="Media">
      <formula>NOT(ISERROR(SEARCH("Media",F60)))</formula>
    </cfRule>
  </conditionalFormatting>
  <conditionalFormatting sqref="F70">
    <cfRule type="containsText" dxfId="311" priority="34" operator="containsText" text="Muy Alta">
      <formula>NOT(ISERROR(SEARCH("Muy Alta",F70)))</formula>
    </cfRule>
    <cfRule type="containsText" dxfId="310" priority="33" operator="containsText" text="Baja">
      <formula>NOT(ISERROR(SEARCH("Baja",F70)))</formula>
    </cfRule>
    <cfRule type="containsText" dxfId="309" priority="32" operator="containsText" text="Muy Baja">
      <formula>NOT(ISERROR(SEARCH("Muy Baja",F70)))</formula>
    </cfRule>
    <cfRule type="containsText" dxfId="308" priority="49" operator="containsText" text="Muy baja">
      <formula>NOT(ISERROR(SEARCH("Muy baja",F70)))</formula>
    </cfRule>
    <cfRule type="cellIs" dxfId="307" priority="52" operator="between">
      <formula>1</formula>
      <formula>2</formula>
    </cfRule>
    <cfRule type="cellIs" dxfId="306" priority="53" operator="between">
      <formula>0</formula>
      <formula>2</formula>
    </cfRule>
    <cfRule type="containsText" dxfId="305" priority="47" operator="containsText" text="Media">
      <formula>NOT(ISERROR(SEARCH("Media",F70)))</formula>
    </cfRule>
    <cfRule type="containsText" dxfId="304" priority="46" operator="containsText" text="Alta">
      <formula>NOT(ISERROR(SEARCH("Alta",F70)))</formula>
    </cfRule>
    <cfRule type="containsText" dxfId="303" priority="37" operator="containsText" text="Media">
      <formula>NOT(ISERROR(SEARCH("Media",F70)))</formula>
    </cfRule>
    <cfRule type="containsText" dxfId="302" priority="45" operator="containsText" text="Muy bajo">
      <formula>NOT(ISERROR(SEARCH("Muy bajo",F70)))</formula>
    </cfRule>
    <cfRule type="containsText" dxfId="301" priority="44" operator="containsText" text="Muy Baja'Tabla probabilidad'!">
      <formula>NOT(ISERROR(SEARCH("Muy Baja'Tabla probabilidad'!",F70)))</formula>
    </cfRule>
    <cfRule type="containsText" dxfId="300" priority="43" operator="containsText" text="Muy Baja">
      <formula>NOT(ISERROR(SEARCH("Muy Baja",F70)))</formula>
    </cfRule>
    <cfRule type="containsText" dxfId="299" priority="48" operator="containsText" text="Baja">
      <formula>NOT(ISERROR(SEARCH("Baja",F70)))</formula>
    </cfRule>
    <cfRule type="containsText" dxfId="298" priority="42" operator="containsText" text="Muy Baja">
      <formula>NOT(ISERROR(SEARCH("Muy Baja",F70)))</formula>
    </cfRule>
    <cfRule type="containsText" dxfId="297" priority="41" operator="containsText" text="Muy Baja">
      <formula>NOT(ISERROR(SEARCH("Muy Baja",F70)))</formula>
    </cfRule>
    <cfRule type="containsText" dxfId="296" priority="40" operator="containsText" text="Baja">
      <formula>NOT(ISERROR(SEARCH("Baja",F70)))</formula>
    </cfRule>
    <cfRule type="containsText" dxfId="295" priority="39" operator="containsText" text="Muy Baja">
      <formula>NOT(ISERROR(SEARCH("Muy Baja",F70)))</formula>
    </cfRule>
    <cfRule type="containsText" dxfId="294" priority="38" operator="containsText" text="Media">
      <formula>NOT(ISERROR(SEARCH("Media",F70)))</formula>
    </cfRule>
    <cfRule type="containsText" dxfId="293" priority="36" operator="containsText" text="Media">
      <formula>NOT(ISERROR(SEARCH("Media",F70)))</formula>
    </cfRule>
    <cfRule type="containsText" dxfId="292" priority="35" operator="containsText" text="Alta">
      <formula>NOT(ISERROR(SEARCH("Alta",F70)))</formula>
    </cfRule>
  </conditionalFormatting>
  <conditionalFormatting sqref="G10 G20 G30 G40 G80 G90 G100">
    <cfRule type="containsText" dxfId="291" priority="469" operator="containsText" text="Mayor">
      <formula>NOT(ISERROR(SEARCH("Mayor",G10)))</formula>
    </cfRule>
    <cfRule type="containsText" dxfId="290" priority="470" operator="containsText" text="Alta">
      <formula>NOT(ISERROR(SEARCH("Alta",G10)))</formula>
    </cfRule>
    <cfRule type="containsText" dxfId="289" priority="472" operator="containsText" text="Menor">
      <formula>NOT(ISERROR(SEARCH("Menor",G10)))</formula>
    </cfRule>
    <cfRule type="containsText" dxfId="288" priority="473" operator="containsText" text="Leve">
      <formula>NOT(ISERROR(SEARCH("Leve",G10)))</formula>
    </cfRule>
    <cfRule type="containsText" dxfId="287" priority="468" operator="containsText" text="Catastrófico">
      <formula>NOT(ISERROR(SEARCH("Catastrófico",G10)))</formula>
    </cfRule>
    <cfRule type="containsText" dxfId="286" priority="471" operator="containsText" text="Moderado">
      <formula>NOT(ISERROR(SEARCH("Moderado",G10)))</formula>
    </cfRule>
  </conditionalFormatting>
  <conditionalFormatting sqref="G50">
    <cfRule type="containsText" dxfId="285" priority="135" operator="containsText" text="Moderado">
      <formula>NOT(ISERROR(SEARCH("Moderado",G50)))</formula>
    </cfRule>
    <cfRule type="containsText" dxfId="284" priority="136" operator="containsText" text="Menor">
      <formula>NOT(ISERROR(SEARCH("Menor",G50)))</formula>
    </cfRule>
    <cfRule type="containsText" dxfId="283" priority="137" operator="containsText" text="Leve">
      <formula>NOT(ISERROR(SEARCH("Leve",G50)))</formula>
    </cfRule>
    <cfRule type="containsText" dxfId="282" priority="134" operator="containsText" text="Alta">
      <formula>NOT(ISERROR(SEARCH("Alta",G50)))</formula>
    </cfRule>
    <cfRule type="containsText" dxfId="281" priority="132" operator="containsText" text="Catastrófico">
      <formula>NOT(ISERROR(SEARCH("Catastrófico",G50)))</formula>
    </cfRule>
    <cfRule type="containsText" dxfId="280" priority="133" operator="containsText" text="Mayor">
      <formula>NOT(ISERROR(SEARCH("Mayor",G50)))</formula>
    </cfRule>
  </conditionalFormatting>
  <conditionalFormatting sqref="G60">
    <cfRule type="containsText" dxfId="279" priority="81" operator="containsText" text="Alta">
      <formula>NOT(ISERROR(SEARCH("Alta",G60)))</formula>
    </cfRule>
    <cfRule type="containsText" dxfId="278" priority="79" operator="containsText" text="Catastrófico">
      <formula>NOT(ISERROR(SEARCH("Catastrófico",G60)))</formula>
    </cfRule>
    <cfRule type="containsText" dxfId="277" priority="82" operator="containsText" text="Moderado">
      <formula>NOT(ISERROR(SEARCH("Moderado",G60)))</formula>
    </cfRule>
    <cfRule type="containsText" dxfId="276" priority="84" operator="containsText" text="Leve">
      <formula>NOT(ISERROR(SEARCH("Leve",G60)))</formula>
    </cfRule>
    <cfRule type="containsText" dxfId="275" priority="83" operator="containsText" text="Menor">
      <formula>NOT(ISERROR(SEARCH("Menor",G60)))</formula>
    </cfRule>
    <cfRule type="containsText" dxfId="274" priority="80" operator="containsText" text="Mayor">
      <formula>NOT(ISERROR(SEARCH("Mayor",G60)))</formula>
    </cfRule>
  </conditionalFormatting>
  <conditionalFormatting sqref="G70">
    <cfRule type="containsText" dxfId="273" priority="27" operator="containsText" text="Mayor">
      <formula>NOT(ISERROR(SEARCH("Mayor",G70)))</formula>
    </cfRule>
    <cfRule type="containsText" dxfId="272" priority="28" operator="containsText" text="Alta">
      <formula>NOT(ISERROR(SEARCH("Alta",G70)))</formula>
    </cfRule>
    <cfRule type="containsText" dxfId="271" priority="29" operator="containsText" text="Moderado">
      <formula>NOT(ISERROR(SEARCH("Moderado",G70)))</formula>
    </cfRule>
    <cfRule type="containsText" dxfId="270" priority="31" operator="containsText" text="Leve">
      <formula>NOT(ISERROR(SEARCH("Leve",G70)))</formula>
    </cfRule>
    <cfRule type="containsText" dxfId="269" priority="30" operator="containsText" text="Menor">
      <formula>NOT(ISERROR(SEARCH("Menor",G70)))</formula>
    </cfRule>
    <cfRule type="containsText" dxfId="268" priority="26" operator="containsText" text="Catastrófico">
      <formula>NOT(ISERROR(SEARCH("Catastrófico",G70)))</formula>
    </cfRule>
  </conditionalFormatting>
  <conditionalFormatting sqref="H10:I10 H20:I20 H30:I30 H40:I40 H80:I80 H90:I90 H100:I100">
    <cfRule type="containsText" dxfId="267" priority="466" operator="containsText" text="Moderado">
      <formula>NOT(ISERROR(SEARCH("Moderado",H10)))</formula>
    </cfRule>
    <cfRule type="containsText" dxfId="266" priority="467" operator="containsText" text="Extremo">
      <formula>NOT(ISERROR(SEARCH("Extremo",H10)))</formula>
    </cfRule>
    <cfRule type="containsText" dxfId="265" priority="465" operator="containsText" text="Bajo">
      <formula>NOT(ISERROR(SEARCH("Bajo",H10)))</formula>
    </cfRule>
    <cfRule type="containsText" dxfId="264" priority="464" operator="containsText" text="Alto">
      <formula>NOT(ISERROR(SEARCH("Alto",H10)))</formula>
    </cfRule>
    <cfRule type="containsText" dxfId="263" priority="463" operator="containsText" text="Extremo">
      <formula>NOT(ISERROR(SEARCH("Extremo",H10)))</formula>
    </cfRule>
  </conditionalFormatting>
  <conditionalFormatting sqref="H50:I50">
    <cfRule type="containsText" dxfId="262" priority="127" operator="containsText" text="Extremo">
      <formula>NOT(ISERROR(SEARCH("Extremo",H50)))</formula>
    </cfRule>
    <cfRule type="containsText" dxfId="261" priority="128" operator="containsText" text="Alto">
      <formula>NOT(ISERROR(SEARCH("Alto",H50)))</formula>
    </cfRule>
    <cfRule type="containsText" dxfId="260" priority="129" operator="containsText" text="Bajo">
      <formula>NOT(ISERROR(SEARCH("Bajo",H50)))</formula>
    </cfRule>
    <cfRule type="containsText" dxfId="259" priority="130" operator="containsText" text="Moderado">
      <formula>NOT(ISERROR(SEARCH("Moderado",H50)))</formula>
    </cfRule>
    <cfRule type="containsText" dxfId="258" priority="131" operator="containsText" text="Extremo">
      <formula>NOT(ISERROR(SEARCH("Extremo",H50)))</formula>
    </cfRule>
  </conditionalFormatting>
  <conditionalFormatting sqref="H60:I60">
    <cfRule type="containsText" dxfId="257" priority="74" operator="containsText" text="Extremo">
      <formula>NOT(ISERROR(SEARCH("Extremo",H60)))</formula>
    </cfRule>
    <cfRule type="containsText" dxfId="256" priority="76" operator="containsText" text="Bajo">
      <formula>NOT(ISERROR(SEARCH("Bajo",H60)))</formula>
    </cfRule>
    <cfRule type="containsText" dxfId="255" priority="75" operator="containsText" text="Alto">
      <formula>NOT(ISERROR(SEARCH("Alto",H60)))</formula>
    </cfRule>
    <cfRule type="containsText" dxfId="254" priority="78" operator="containsText" text="Extremo">
      <formula>NOT(ISERROR(SEARCH("Extremo",H60)))</formula>
    </cfRule>
    <cfRule type="containsText" dxfId="253" priority="77" operator="containsText" text="Moderado">
      <formula>NOT(ISERROR(SEARCH("Moderado",H60)))</formula>
    </cfRule>
  </conditionalFormatting>
  <conditionalFormatting sqref="H70:I70">
    <cfRule type="containsText" dxfId="252" priority="25" operator="containsText" text="Extremo">
      <formula>NOT(ISERROR(SEARCH("Extremo",H70)))</formula>
    </cfRule>
    <cfRule type="containsText" dxfId="251" priority="22" operator="containsText" text="Alto">
      <formula>NOT(ISERROR(SEARCH("Alto",H70)))</formula>
    </cfRule>
    <cfRule type="containsText" dxfId="250" priority="24" operator="containsText" text="Moderado">
      <formula>NOT(ISERROR(SEARCH("Moderado",H70)))</formula>
    </cfRule>
    <cfRule type="containsText" dxfId="249" priority="23" operator="containsText" text="Bajo">
      <formula>NOT(ISERROR(SEARCH("Bajo",H70)))</formula>
    </cfRule>
    <cfRule type="containsText" dxfId="248" priority="21" operator="containsText" text="Extremo">
      <formula>NOT(ISERROR(SEARCH("Extremo",H70)))</formula>
    </cfRule>
  </conditionalFormatting>
  <conditionalFormatting sqref="J10:J49 J80:J109">
    <cfRule type="containsText" dxfId="247" priority="432" operator="containsText" text="Muy Alta">
      <formula>NOT(ISERROR(SEARCH("Muy Alta",J10)))</formula>
    </cfRule>
    <cfRule type="containsText" dxfId="246" priority="436" operator="containsText" text="Muy Baja">
      <formula>NOT(ISERROR(SEARCH("Muy Baja",J10)))</formula>
    </cfRule>
    <cfRule type="containsText" dxfId="245" priority="435" operator="containsText" text="Baja">
      <formula>NOT(ISERROR(SEARCH("Baja",J10)))</formula>
    </cfRule>
    <cfRule type="containsText" dxfId="244" priority="433" operator="containsText" text="Alta">
      <formula>NOT(ISERROR(SEARCH("Alta",J10)))</formula>
    </cfRule>
    <cfRule type="containsText" dxfId="243" priority="434" operator="containsText" text="Media">
      <formula>NOT(ISERROR(SEARCH("Media",J10)))</formula>
    </cfRule>
  </conditionalFormatting>
  <conditionalFormatting sqref="J10:J59">
    <cfRule type="containsText" dxfId="242" priority="117" operator="containsText" text="Muy Baja">
      <formula>NOT(ISERROR(SEARCH("Muy Baja",J10)))</formula>
    </cfRule>
  </conditionalFormatting>
  <conditionalFormatting sqref="J50:J59">
    <cfRule type="containsText" dxfId="241" priority="116" operator="containsText" text="Baja">
      <formula>NOT(ISERROR(SEARCH("Baja",J50)))</formula>
    </cfRule>
    <cfRule type="containsText" dxfId="240" priority="113" operator="containsText" text="Muy Alta">
      <formula>NOT(ISERROR(SEARCH("Muy Alta",J50)))</formula>
    </cfRule>
    <cfRule type="containsText" dxfId="239" priority="114" operator="containsText" text="Alta">
      <formula>NOT(ISERROR(SEARCH("Alta",J50)))</formula>
    </cfRule>
    <cfRule type="containsText" dxfId="238" priority="115" operator="containsText" text="Media">
      <formula>NOT(ISERROR(SEARCH("Media",J50)))</formula>
    </cfRule>
  </conditionalFormatting>
  <conditionalFormatting sqref="J50:J69">
    <cfRule type="containsText" dxfId="237" priority="64" operator="containsText" text="Muy Baja">
      <formula>NOT(ISERROR(SEARCH("Muy Baja",J50)))</formula>
    </cfRule>
  </conditionalFormatting>
  <conditionalFormatting sqref="J60:J69">
    <cfRule type="containsText" dxfId="236" priority="61" operator="containsText" text="Alta">
      <formula>NOT(ISERROR(SEARCH("Alta",J60)))</formula>
    </cfRule>
    <cfRule type="containsText" dxfId="235" priority="60" operator="containsText" text="Muy Alta">
      <formula>NOT(ISERROR(SEARCH("Muy Alta",J60)))</formula>
    </cfRule>
    <cfRule type="containsText" dxfId="234" priority="62" operator="containsText" text="Media">
      <formula>NOT(ISERROR(SEARCH("Media",J60)))</formula>
    </cfRule>
    <cfRule type="containsText" dxfId="233" priority="63" operator="containsText" text="Baja">
      <formula>NOT(ISERROR(SEARCH("Baja",J60)))</formula>
    </cfRule>
  </conditionalFormatting>
  <conditionalFormatting sqref="J60:J109">
    <cfRule type="containsText" dxfId="232" priority="11" operator="containsText" text="Muy Baja">
      <formula>NOT(ISERROR(SEARCH("Muy Baja",J60)))</formula>
    </cfRule>
  </conditionalFormatting>
  <conditionalFormatting sqref="J70:J79">
    <cfRule type="containsText" dxfId="231" priority="1" operator="containsText" text="Muy Baja">
      <formula>NOT(ISERROR(SEARCH("Muy Baja",J70)))</formula>
    </cfRule>
    <cfRule type="containsText" dxfId="230" priority="10" operator="containsText" text="Baja">
      <formula>NOT(ISERROR(SEARCH("Baja",J70)))</formula>
    </cfRule>
    <cfRule type="containsText" dxfId="229" priority="9" operator="containsText" text="Media">
      <formula>NOT(ISERROR(SEARCH("Media",J70)))</formula>
    </cfRule>
    <cfRule type="containsText" dxfId="228" priority="8" operator="containsText" text="Alta">
      <formula>NOT(ISERROR(SEARCH("Alta",J70)))</formula>
    </cfRule>
    <cfRule type="containsText" dxfId="227" priority="7" operator="containsText" text="Muy Alta">
      <formula>NOT(ISERROR(SEARCH("Muy Alta",J70)))</formula>
    </cfRule>
  </conditionalFormatting>
  <conditionalFormatting sqref="K10:K109">
    <cfRule type="containsText" dxfId="226" priority="4" operator="containsText" text="Menor">
      <formula>NOT(ISERROR(SEARCH("Menor",K10)))</formula>
    </cfRule>
    <cfRule type="containsText" dxfId="225" priority="2" operator="containsText" text="Catastrófico">
      <formula>NOT(ISERROR(SEARCH("Catastrófico",K10)))</formula>
    </cfRule>
    <cfRule type="containsText" dxfId="224" priority="5" operator="containsText" text="Leve">
      <formula>NOT(ISERROR(SEARCH("Leve",K10)))</formula>
    </cfRule>
    <cfRule type="containsText" dxfId="223" priority="3" operator="containsText" text="Moderado">
      <formula>NOT(ISERROR(SEARCH("Moderado",K10)))</formula>
    </cfRule>
    <cfRule type="containsText" dxfId="222" priority="6" operator="containsText" text="Mayor">
      <formula>NOT(ISERROR(SEARCH("Mayor",K10)))</formula>
    </cfRule>
  </conditionalFormatting>
  <conditionalFormatting sqref="M10 M20 M30 M40 M80 M90 M100">
    <cfRule type="containsText" dxfId="221" priority="444" operator="containsText" text="Baja">
      <formula>NOT(ISERROR(SEARCH("Baja",M10)))</formula>
    </cfRule>
    <cfRule type="containsText" dxfId="220" priority="445" operator="containsText" text="Alto">
      <formula>NOT(ISERROR(SEARCH("Alto",M10)))</formula>
    </cfRule>
    <cfRule type="containsText" dxfId="219" priority="443" operator="containsText" text="Extremo">
      <formula>NOT(ISERROR(SEARCH("Extremo",M10)))</formula>
    </cfRule>
    <cfRule type="containsText" dxfId="218" priority="437" operator="containsText" text="Extremo">
      <formula>NOT(ISERROR(SEARCH("Extremo",M10)))</formula>
    </cfRule>
    <cfRule type="containsText" dxfId="217" priority="438" operator="containsText" text="Alto">
      <formula>NOT(ISERROR(SEARCH("Alto",M10)))</formula>
    </cfRule>
    <cfRule type="containsText" dxfId="216" priority="439" operator="containsText" text="Moderado">
      <formula>NOT(ISERROR(SEARCH("Moderado",M10)))</formula>
    </cfRule>
    <cfRule type="containsText" dxfId="215" priority="440" operator="containsText" text="Menor">
      <formula>NOT(ISERROR(SEARCH("Menor",M10)))</formula>
    </cfRule>
    <cfRule type="containsText" dxfId="214" priority="441" operator="containsText" text="Bajo">
      <formula>NOT(ISERROR(SEARCH("Bajo",M10)))</formula>
    </cfRule>
    <cfRule type="containsText" dxfId="213" priority="442" operator="containsText" text="Moderado">
      <formula>NOT(ISERROR(SEARCH("Moderado",M10)))</formula>
    </cfRule>
  </conditionalFormatting>
  <conditionalFormatting sqref="M50">
    <cfRule type="containsText" dxfId="212" priority="122" operator="containsText" text="Bajo">
      <formula>NOT(ISERROR(SEARCH("Bajo",M50)))</formula>
    </cfRule>
    <cfRule type="containsText" dxfId="211" priority="121" operator="containsText" text="Menor">
      <formula>NOT(ISERROR(SEARCH("Menor",M50)))</formula>
    </cfRule>
    <cfRule type="containsText" dxfId="210" priority="120" operator="containsText" text="Moderado">
      <formula>NOT(ISERROR(SEARCH("Moderado",M50)))</formula>
    </cfRule>
    <cfRule type="containsText" dxfId="209" priority="119" operator="containsText" text="Alto">
      <formula>NOT(ISERROR(SEARCH("Alto",M50)))</formula>
    </cfRule>
    <cfRule type="containsText" dxfId="208" priority="118" operator="containsText" text="Extremo">
      <formula>NOT(ISERROR(SEARCH("Extremo",M50)))</formula>
    </cfRule>
    <cfRule type="containsText" dxfId="207" priority="124" operator="containsText" text="Extremo">
      <formula>NOT(ISERROR(SEARCH("Extremo",M50)))</formula>
    </cfRule>
    <cfRule type="containsText" dxfId="206" priority="126" operator="containsText" text="Alto">
      <formula>NOT(ISERROR(SEARCH("Alto",M50)))</formula>
    </cfRule>
    <cfRule type="containsText" dxfId="205" priority="125" operator="containsText" text="Baja">
      <formula>NOT(ISERROR(SEARCH("Baja",M50)))</formula>
    </cfRule>
    <cfRule type="containsText" dxfId="204" priority="123" operator="containsText" text="Moderado">
      <formula>NOT(ISERROR(SEARCH("Moderado",M50)))</formula>
    </cfRule>
  </conditionalFormatting>
  <conditionalFormatting sqref="M60">
    <cfRule type="containsText" dxfId="203" priority="67" operator="containsText" text="Moderado">
      <formula>NOT(ISERROR(SEARCH("Moderado",M60)))</formula>
    </cfRule>
    <cfRule type="containsText" dxfId="202" priority="68" operator="containsText" text="Menor">
      <formula>NOT(ISERROR(SEARCH("Menor",M60)))</formula>
    </cfRule>
    <cfRule type="containsText" dxfId="201" priority="70" operator="containsText" text="Moderado">
      <formula>NOT(ISERROR(SEARCH("Moderado",M60)))</formula>
    </cfRule>
    <cfRule type="containsText" dxfId="200" priority="69" operator="containsText" text="Bajo">
      <formula>NOT(ISERROR(SEARCH("Bajo",M60)))</formula>
    </cfRule>
    <cfRule type="containsText" dxfId="199" priority="71" operator="containsText" text="Extremo">
      <formula>NOT(ISERROR(SEARCH("Extremo",M60)))</formula>
    </cfRule>
    <cfRule type="containsText" dxfId="198" priority="72" operator="containsText" text="Baja">
      <formula>NOT(ISERROR(SEARCH("Baja",M60)))</formula>
    </cfRule>
    <cfRule type="containsText" dxfId="197" priority="73" operator="containsText" text="Alto">
      <formula>NOT(ISERROR(SEARCH("Alto",M60)))</formula>
    </cfRule>
    <cfRule type="containsText" dxfId="196" priority="65" operator="containsText" text="Extremo">
      <formula>NOT(ISERROR(SEARCH("Extremo",M60)))</formula>
    </cfRule>
    <cfRule type="containsText" dxfId="195" priority="66" operator="containsText" text="Alto">
      <formula>NOT(ISERROR(SEARCH("Alto",M60)))</formula>
    </cfRule>
  </conditionalFormatting>
  <conditionalFormatting sqref="M70">
    <cfRule type="containsText" dxfId="194" priority="13" operator="containsText" text="Alto">
      <formula>NOT(ISERROR(SEARCH("Alto",M70)))</formula>
    </cfRule>
    <cfRule type="containsText" dxfId="193" priority="12" operator="containsText" text="Extremo">
      <formula>NOT(ISERROR(SEARCH("Extremo",M70)))</formula>
    </cfRule>
    <cfRule type="containsText" dxfId="192" priority="19" operator="containsText" text="Baja">
      <formula>NOT(ISERROR(SEARCH("Baja",M70)))</formula>
    </cfRule>
    <cfRule type="containsText" dxfId="191" priority="18" operator="containsText" text="Extremo">
      <formula>NOT(ISERROR(SEARCH("Extremo",M70)))</formula>
    </cfRule>
    <cfRule type="containsText" dxfId="190" priority="17" operator="containsText" text="Moderado">
      <formula>NOT(ISERROR(SEARCH("Moderado",M70)))</formula>
    </cfRule>
    <cfRule type="containsText" dxfId="189" priority="20" operator="containsText" text="Alto">
      <formula>NOT(ISERROR(SEARCH("Alto",M70)))</formula>
    </cfRule>
    <cfRule type="containsText" dxfId="188" priority="15" operator="containsText" text="Menor">
      <formula>NOT(ISERROR(SEARCH("Menor",M70)))</formula>
    </cfRule>
    <cfRule type="containsText" dxfId="187" priority="14" operator="containsText" text="Moderado">
      <formula>NOT(ISERROR(SEARCH("Moderado",M70)))</formula>
    </cfRule>
    <cfRule type="containsText" dxfId="186" priority="16" operator="containsText" text="Bajo">
      <formula>NOT(ISERROR(SEARCH("Bajo",M70)))</formula>
    </cfRule>
  </conditionalFormatting>
  <dataValidations count="1">
    <dataValidation allowBlank="1" showInputMessage="1" showErrorMessage="1" prompt="Enunciar cuál es el control" sqref="O90:O91 O100:O101 O80:O81" xr:uid="{D9D9AEAE-1210-4E5F-B8E5-48C4F044CCFF}"/>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4"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493"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F80 F90 F100</xm:sqref>
        </x14:conditionalFormatting>
        <x14:conditionalFormatting xmlns:xm="http://schemas.microsoft.com/office/excel/2006/main">
          <x14:cfRule type="containsText" priority="157" operator="containsText" id="{00F3E18E-DFFF-4BA7-A74F-2708B434DA90}">
            <xm:f>NOT(ISERROR(SEARCH('8- Políticas de Administración '!$B$5,F50)))</xm:f>
            <xm:f>'8- Políticas de Administración '!$B$5</xm:f>
            <x14:dxf>
              <font>
                <color rgb="FF9C0006"/>
              </font>
              <fill>
                <patternFill>
                  <bgColor rgb="FFFFC7CE"/>
                </patternFill>
              </fill>
            </x14:dxf>
          </x14:cfRule>
          <x14:cfRule type="containsText" priority="156" operator="containsText" id="{361E7194-48C4-459A-AD35-E73C7B4AA919}">
            <xm:f>NOT(ISERROR(SEARCH('8- Políticas de Administración '!$B$5,F50)))</xm:f>
            <xm:f>'8- Políticas de Administración '!$B$5</xm:f>
            <x14:dxf>
              <font>
                <color rgb="FF006100"/>
              </font>
              <fill>
                <patternFill>
                  <bgColor rgb="FFC6EFCE"/>
                </patternFill>
              </fill>
            </x14:dxf>
          </x14:cfRule>
          <xm:sqref>F50</xm:sqref>
        </x14:conditionalFormatting>
        <x14:conditionalFormatting xmlns:xm="http://schemas.microsoft.com/office/excel/2006/main">
          <x14:cfRule type="containsText" priority="103" operator="containsText" id="{5801786C-8D07-473A-865B-87AA4F196F1B}">
            <xm:f>NOT(ISERROR(SEARCH('8- Políticas de Administración '!$B$5,F60)))</xm:f>
            <xm:f>'8- Políticas de Administración '!$B$5</xm:f>
            <x14:dxf>
              <font>
                <color rgb="FF006100"/>
              </font>
              <fill>
                <patternFill>
                  <bgColor rgb="FFC6EFCE"/>
                </patternFill>
              </fill>
            </x14:dxf>
          </x14:cfRule>
          <x14:cfRule type="containsText" priority="104" operator="containsText" id="{FE06F756-52AD-4CB5-BAA0-85DC5ACB6D2E}">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50" operator="containsText" id="{8721E6BE-E7B1-41DB-91B7-8FDBC8942739}">
            <xm:f>NOT(ISERROR(SEARCH('8- Políticas de Administración '!$B$5,F70)))</xm:f>
            <xm:f>'8- Políticas de Administración '!$B$5</xm:f>
            <x14:dxf>
              <font>
                <color rgb="FF006100"/>
              </font>
              <fill>
                <patternFill>
                  <bgColor rgb="FFC6EFCE"/>
                </patternFill>
              </fill>
            </x14:dxf>
          </x14:cfRule>
          <x14:cfRule type="containsText" priority="51" operator="containsText" id="{1E821A3B-9B17-4A5D-B3C2-D2D62AA1DE25}">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80" t="s">
        <v>352</v>
      </c>
      <c r="C2" s="580"/>
      <c r="D2" s="580"/>
      <c r="E2" s="580"/>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353</v>
      </c>
      <c r="D4" s="63"/>
      <c r="E4" s="63" t="s">
        <v>354</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355</v>
      </c>
      <c r="D5" s="63"/>
      <c r="E5" s="65" t="s">
        <v>356</v>
      </c>
      <c r="F5" s="63" t="s">
        <v>354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357</v>
      </c>
      <c r="C6" s="108" t="s">
        <v>358</v>
      </c>
      <c r="D6" s="67">
        <v>0.04</v>
      </c>
      <c r="E6" s="68" t="s">
        <v>359</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360</v>
      </c>
      <c r="C7" s="108" t="s">
        <v>361</v>
      </c>
      <c r="D7" s="67">
        <v>0.09</v>
      </c>
      <c r="E7" s="68" t="s">
        <v>362</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363</v>
      </c>
      <c r="C8" s="108" t="s">
        <v>364</v>
      </c>
      <c r="D8" s="67">
        <v>0.28999999999999998</v>
      </c>
      <c r="E8" s="68" t="s">
        <v>365</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366</v>
      </c>
      <c r="C9" s="108" t="s">
        <v>367</v>
      </c>
      <c r="D9" s="67">
        <v>0.49</v>
      </c>
      <c r="E9" s="68" t="s">
        <v>368</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369</v>
      </c>
      <c r="C10" s="108" t="s">
        <v>370</v>
      </c>
      <c r="D10" s="67">
        <v>1</v>
      </c>
      <c r="E10" s="68" t="s">
        <v>371</v>
      </c>
      <c r="F10" s="69">
        <v>5</v>
      </c>
      <c r="G10" s="2"/>
      <c r="H10" s="2"/>
      <c r="I10" s="92" t="s">
        <v>372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81" t="s">
        <v>373</v>
      </c>
      <c r="C14" s="581"/>
      <c r="D14" s="581"/>
      <c r="E14" s="581"/>
      <c r="F14" s="97"/>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6"/>
      <c r="C15" s="96"/>
      <c r="D15" s="96"/>
      <c r="E15" s="96"/>
      <c r="F15" s="98"/>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9"/>
      <c r="C16" s="579" t="s">
        <v>298</v>
      </c>
      <c r="D16" s="579"/>
      <c r="E16" s="579"/>
      <c r="F16" s="100"/>
      <c r="G16" s="75"/>
      <c r="H16" s="75"/>
      <c r="I16" s="93" t="s">
        <v>290</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374</v>
      </c>
      <c r="C17" s="577" t="s">
        <v>299</v>
      </c>
      <c r="D17" s="577"/>
      <c r="E17" s="577"/>
      <c r="F17" s="101">
        <v>1</v>
      </c>
      <c r="G17" s="75"/>
      <c r="H17" s="75"/>
      <c r="I17" s="92" t="s">
        <v>298</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375</v>
      </c>
      <c r="C18" s="577" t="s">
        <v>301</v>
      </c>
      <c r="D18" s="577"/>
      <c r="E18" s="577"/>
      <c r="F18" s="101">
        <v>2</v>
      </c>
      <c r="G18" s="75"/>
      <c r="H18" s="75"/>
      <c r="I18" s="92" t="s">
        <v>294</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376</v>
      </c>
      <c r="C19" s="577" t="s">
        <v>302</v>
      </c>
      <c r="D19" s="577"/>
      <c r="E19" s="577"/>
      <c r="F19" s="101">
        <v>3</v>
      </c>
      <c r="G19" s="75"/>
      <c r="H19" s="75"/>
      <c r="I19" s="92" t="s">
        <v>296</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377</v>
      </c>
      <c r="C20" s="577" t="s">
        <v>314</v>
      </c>
      <c r="D20" s="577"/>
      <c r="E20" s="577"/>
      <c r="F20" s="101">
        <v>4</v>
      </c>
      <c r="G20" s="75"/>
      <c r="H20" s="75"/>
      <c r="I20" s="92" t="s">
        <v>378</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379</v>
      </c>
      <c r="C21" s="577" t="s">
        <v>306</v>
      </c>
      <c r="D21" s="577"/>
      <c r="E21" s="577"/>
      <c r="F21" s="101">
        <v>5</v>
      </c>
      <c r="G21" s="75"/>
      <c r="H21" s="75"/>
      <c r="I21" s="92"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2"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78" t="s">
        <v>294</v>
      </c>
      <c r="D24" s="578"/>
      <c r="E24" s="578"/>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374</v>
      </c>
      <c r="C25" s="577" t="s">
        <v>295</v>
      </c>
      <c r="D25" s="577"/>
      <c r="E25" s="577"/>
      <c r="F25" s="101">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375</v>
      </c>
      <c r="C26" s="577" t="s">
        <v>380</v>
      </c>
      <c r="D26" s="577"/>
      <c r="E26" s="577"/>
      <c r="F26" s="101">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376</v>
      </c>
      <c r="C27" s="577" t="s">
        <v>381</v>
      </c>
      <c r="D27" s="577"/>
      <c r="E27" s="577"/>
      <c r="F27" s="101">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377</v>
      </c>
      <c r="C28" s="577" t="s">
        <v>382</v>
      </c>
      <c r="D28" s="577"/>
      <c r="E28" s="577"/>
      <c r="F28" s="101">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379</v>
      </c>
      <c r="C29" s="577" t="s">
        <v>316</v>
      </c>
      <c r="D29" s="577"/>
      <c r="E29" s="577"/>
      <c r="F29" s="101">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9"/>
      <c r="C32" s="579" t="s">
        <v>296</v>
      </c>
      <c r="D32" s="579"/>
      <c r="E32" s="579"/>
      <c r="F32" s="84"/>
      <c r="I32" s="83"/>
      <c r="J32" s="83"/>
      <c r="K32" s="83"/>
      <c r="L32" s="83"/>
      <c r="M32" s="83"/>
      <c r="N32" s="83"/>
      <c r="O32" s="83"/>
      <c r="P32" s="83"/>
      <c r="Q32" s="83"/>
      <c r="R32" s="83"/>
      <c r="S32" s="83"/>
    </row>
    <row r="33" spans="2:19" s="75" customFormat="1" ht="20.25">
      <c r="B33" s="66" t="s">
        <v>374</v>
      </c>
      <c r="C33" s="577" t="s">
        <v>300</v>
      </c>
      <c r="D33" s="577"/>
      <c r="E33" s="577"/>
      <c r="F33" s="102">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375</v>
      </c>
      <c r="C34" s="577" t="s">
        <v>297</v>
      </c>
      <c r="D34" s="577"/>
      <c r="E34" s="577"/>
      <c r="F34" s="102">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376</v>
      </c>
      <c r="C35" s="577" t="s">
        <v>383</v>
      </c>
      <c r="D35" s="577"/>
      <c r="E35" s="577"/>
      <c r="F35" s="102">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377</v>
      </c>
      <c r="C36" s="577" t="s">
        <v>384</v>
      </c>
      <c r="D36" s="577"/>
      <c r="E36" s="577"/>
      <c r="F36" s="102">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379</v>
      </c>
      <c r="C37" s="577" t="s">
        <v>385</v>
      </c>
      <c r="D37" s="577"/>
      <c r="E37" s="577"/>
      <c r="F37" s="102">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79" t="s">
        <v>378</v>
      </c>
      <c r="D40" s="579"/>
      <c r="E40" s="579"/>
      <c r="F40" s="84"/>
    </row>
    <row r="41" spans="2:19" s="75" customFormat="1" ht="20.25">
      <c r="B41" s="103" t="s">
        <v>374</v>
      </c>
      <c r="C41" s="577" t="s">
        <v>386</v>
      </c>
      <c r="D41" s="577"/>
      <c r="E41" s="577"/>
      <c r="F41" s="102">
        <v>1</v>
      </c>
    </row>
    <row r="42" spans="2:19" s="75" customFormat="1" ht="20.25">
      <c r="B42" s="104" t="s">
        <v>375</v>
      </c>
      <c r="C42" s="577" t="s">
        <v>387</v>
      </c>
      <c r="D42" s="577"/>
      <c r="E42" s="577"/>
      <c r="F42" s="102">
        <v>2</v>
      </c>
    </row>
    <row r="43" spans="2:19" s="75" customFormat="1" ht="20.25">
      <c r="B43" s="105" t="s">
        <v>376</v>
      </c>
      <c r="C43" s="577" t="s">
        <v>388</v>
      </c>
      <c r="D43" s="577"/>
      <c r="E43" s="577"/>
      <c r="F43" s="102">
        <v>3</v>
      </c>
    </row>
    <row r="44" spans="2:19" s="75" customFormat="1" ht="20.25">
      <c r="B44" s="106" t="s">
        <v>377</v>
      </c>
      <c r="C44" s="577" t="s">
        <v>389</v>
      </c>
      <c r="D44" s="577"/>
      <c r="E44" s="577"/>
      <c r="F44" s="102">
        <v>4</v>
      </c>
    </row>
    <row r="45" spans="2:19" s="75" customFormat="1" ht="20.25">
      <c r="B45" s="107" t="s">
        <v>379</v>
      </c>
      <c r="C45" s="577" t="s">
        <v>390</v>
      </c>
      <c r="D45" s="577"/>
      <c r="E45" s="577"/>
      <c r="F45" s="102">
        <v>5</v>
      </c>
    </row>
    <row r="46" spans="2:19" s="75" customFormat="1" ht="20.25">
      <c r="B46" s="83"/>
      <c r="C46" s="83" t="s">
        <v>391</v>
      </c>
      <c r="D46" s="83"/>
      <c r="F46" s="84"/>
    </row>
    <row r="47" spans="2:19" s="75" customFormat="1" ht="20.25">
      <c r="B47" s="83"/>
      <c r="C47" s="83"/>
      <c r="D47" s="83"/>
      <c r="F47" s="84"/>
    </row>
    <row r="48" spans="2:19" s="75" customFormat="1" ht="20.25">
      <c r="B48" s="76"/>
      <c r="C48" s="578" t="s">
        <v>392</v>
      </c>
      <c r="D48" s="578"/>
      <c r="E48" s="578"/>
      <c r="F48" s="84"/>
    </row>
    <row r="49" spans="2:6" s="75" customFormat="1" ht="20.25" customHeight="1">
      <c r="B49" s="78" t="s">
        <v>374</v>
      </c>
      <c r="C49" s="574" t="s">
        <v>393</v>
      </c>
      <c r="D49" s="575"/>
      <c r="E49" s="576"/>
      <c r="F49" s="69">
        <v>1</v>
      </c>
    </row>
    <row r="50" spans="2:6" s="75" customFormat="1" ht="20.25" customHeight="1">
      <c r="B50" s="79" t="s">
        <v>375</v>
      </c>
      <c r="C50" s="574" t="s">
        <v>394</v>
      </c>
      <c r="D50" s="575"/>
      <c r="E50" s="576"/>
      <c r="F50" s="69">
        <v>2</v>
      </c>
    </row>
    <row r="51" spans="2:6" s="75" customFormat="1" ht="20.25" customHeight="1">
      <c r="B51" s="80" t="s">
        <v>376</v>
      </c>
      <c r="C51" s="574" t="s">
        <v>395</v>
      </c>
      <c r="D51" s="575"/>
      <c r="E51" s="576"/>
      <c r="F51" s="69">
        <v>3</v>
      </c>
    </row>
    <row r="52" spans="2:6" s="75" customFormat="1" ht="20.25" customHeight="1">
      <c r="B52" s="81" t="s">
        <v>377</v>
      </c>
      <c r="C52" s="574" t="s">
        <v>396</v>
      </c>
      <c r="D52" s="575"/>
      <c r="E52" s="576"/>
      <c r="F52" s="69">
        <v>4</v>
      </c>
    </row>
    <row r="53" spans="2:6" s="75" customFormat="1" ht="20.25" customHeight="1">
      <c r="B53" s="82" t="s">
        <v>379</v>
      </c>
      <c r="C53" s="574" t="s">
        <v>397</v>
      </c>
      <c r="D53" s="575"/>
      <c r="E53" s="576"/>
      <c r="F53" s="69">
        <v>5</v>
      </c>
    </row>
    <row r="54" spans="2:6" s="75" customFormat="1" ht="20.25">
      <c r="B54" s="83"/>
      <c r="C54" s="83"/>
      <c r="D54" s="83"/>
      <c r="E54" s="83"/>
      <c r="F54" s="84"/>
    </row>
    <row r="55" spans="2:6" s="75" customFormat="1" ht="20.25"/>
    <row r="56" spans="2:6" s="75" customFormat="1" ht="20.25" customHeight="1">
      <c r="B56" s="76"/>
      <c r="C56" s="95" t="s">
        <v>372</v>
      </c>
      <c r="D56" s="95"/>
      <c r="E56" s="95"/>
      <c r="F56" s="84"/>
    </row>
    <row r="57" spans="2:6" s="75" customFormat="1" ht="20.25" customHeight="1">
      <c r="B57" s="78" t="s">
        <v>374</v>
      </c>
      <c r="C57" s="571" t="s">
        <v>398</v>
      </c>
      <c r="D57" s="572"/>
      <c r="E57" s="573"/>
      <c r="F57" s="69">
        <v>1</v>
      </c>
    </row>
    <row r="58" spans="2:6" s="75" customFormat="1" ht="20.25" customHeight="1">
      <c r="B58" s="79" t="s">
        <v>375</v>
      </c>
      <c r="C58" s="571" t="s">
        <v>399</v>
      </c>
      <c r="D58" s="572"/>
      <c r="E58" s="573"/>
      <c r="F58" s="69">
        <v>2</v>
      </c>
    </row>
    <row r="59" spans="2:6" s="75" customFormat="1" ht="20.25" customHeight="1">
      <c r="B59" s="80" t="s">
        <v>376</v>
      </c>
      <c r="C59" s="571" t="s">
        <v>400</v>
      </c>
      <c r="D59" s="572"/>
      <c r="E59" s="573"/>
      <c r="F59" s="69">
        <v>3</v>
      </c>
    </row>
    <row r="60" spans="2:6" s="75" customFormat="1" ht="20.25" customHeight="1">
      <c r="B60" s="81" t="s">
        <v>377</v>
      </c>
      <c r="C60" s="571" t="s">
        <v>401</v>
      </c>
      <c r="D60" s="572"/>
      <c r="E60" s="573"/>
      <c r="F60" s="69">
        <v>4</v>
      </c>
    </row>
    <row r="61" spans="2:6" s="75" customFormat="1" ht="20.25" customHeight="1">
      <c r="B61" s="82" t="s">
        <v>379</v>
      </c>
      <c r="C61" s="571" t="s">
        <v>402</v>
      </c>
      <c r="D61" s="572"/>
      <c r="E61" s="573"/>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G1" zoomScale="70" zoomScaleNormal="7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9"/>
      <c r="C3" s="110"/>
      <c r="D3" s="110"/>
      <c r="E3" s="110"/>
      <c r="F3" s="110"/>
      <c r="G3" s="110"/>
      <c r="H3" s="110"/>
      <c r="I3" s="111"/>
    </row>
    <row r="4" spans="2:19">
      <c r="B4" s="584" t="s">
        <v>403</v>
      </c>
      <c r="C4" s="585"/>
      <c r="D4" s="585"/>
      <c r="E4" s="586" t="s">
        <v>404</v>
      </c>
      <c r="F4" s="586"/>
      <c r="G4" s="586"/>
      <c r="H4" s="586"/>
      <c r="I4" s="587"/>
      <c r="Q4" s="588" t="s">
        <v>405</v>
      </c>
      <c r="R4" s="588"/>
    </row>
    <row r="5" spans="2:19">
      <c r="B5" s="584"/>
      <c r="C5" s="585"/>
      <c r="D5" s="585"/>
      <c r="E5" s="586"/>
      <c r="F5" s="586"/>
      <c r="G5" s="586"/>
      <c r="H5" s="586"/>
      <c r="I5" s="587"/>
      <c r="Q5" s="588"/>
      <c r="R5" s="588"/>
    </row>
    <row r="6" spans="2:19">
      <c r="B6" s="584"/>
      <c r="C6" s="585"/>
      <c r="D6" s="585"/>
      <c r="E6" s="586"/>
      <c r="F6" s="586"/>
      <c r="G6" s="586"/>
      <c r="H6" s="586"/>
      <c r="I6" s="587"/>
      <c r="Q6" s="588"/>
      <c r="R6" s="588"/>
    </row>
    <row r="7" spans="2:19" ht="15.75" thickBot="1">
      <c r="B7" s="112"/>
      <c r="I7" s="113"/>
    </row>
    <row r="8" spans="2:19" ht="62.25" customHeight="1" thickBot="1">
      <c r="B8" s="589" t="s">
        <v>354</v>
      </c>
      <c r="C8" s="590"/>
      <c r="D8" s="55" t="s">
        <v>406</v>
      </c>
      <c r="E8" s="56">
        <v>5</v>
      </c>
      <c r="F8" s="56">
        <v>10</v>
      </c>
      <c r="G8" s="56">
        <v>15</v>
      </c>
      <c r="H8" s="56">
        <v>20</v>
      </c>
      <c r="I8" s="114">
        <v>25</v>
      </c>
      <c r="K8" s="591" t="s">
        <v>407</v>
      </c>
      <c r="L8" s="592"/>
      <c r="M8" s="592"/>
      <c r="N8" s="592"/>
      <c r="O8" s="592"/>
      <c r="P8" s="593"/>
      <c r="Q8" s="594" t="s">
        <v>408</v>
      </c>
      <c r="R8" s="594"/>
      <c r="S8" s="17" t="s">
        <v>409</v>
      </c>
    </row>
    <row r="9" spans="2:19" ht="62.25" customHeight="1" thickBot="1">
      <c r="B9" s="589"/>
      <c r="C9" s="590"/>
      <c r="D9" s="55" t="s">
        <v>410</v>
      </c>
      <c r="E9" s="57">
        <v>4</v>
      </c>
      <c r="F9" s="57">
        <v>8</v>
      </c>
      <c r="G9" s="56">
        <v>12</v>
      </c>
      <c r="H9" s="56">
        <v>16</v>
      </c>
      <c r="I9" s="114">
        <v>20</v>
      </c>
      <c r="K9" s="595" t="s">
        <v>411</v>
      </c>
      <c r="L9" s="596"/>
      <c r="M9" s="596"/>
      <c r="N9" s="596"/>
      <c r="O9" s="596"/>
      <c r="P9" s="596"/>
      <c r="Q9" s="597" t="s">
        <v>412</v>
      </c>
      <c r="R9" s="598"/>
      <c r="S9" s="17" t="s">
        <v>351</v>
      </c>
    </row>
    <row r="10" spans="2:19" ht="62.25" customHeight="1" thickBot="1">
      <c r="B10" s="589"/>
      <c r="C10" s="590"/>
      <c r="D10" s="55" t="s">
        <v>413</v>
      </c>
      <c r="E10" s="57">
        <v>3</v>
      </c>
      <c r="F10" s="57">
        <v>6</v>
      </c>
      <c r="G10" s="57">
        <v>9</v>
      </c>
      <c r="H10" s="56">
        <v>12</v>
      </c>
      <c r="I10" s="114">
        <v>15</v>
      </c>
      <c r="K10" s="599" t="s">
        <v>376</v>
      </c>
      <c r="L10" s="600"/>
      <c r="M10" s="600"/>
      <c r="N10" s="600"/>
      <c r="O10" s="600"/>
      <c r="P10" s="600"/>
      <c r="Q10" s="594" t="s">
        <v>414</v>
      </c>
      <c r="R10" s="594"/>
      <c r="S10" s="17" t="s">
        <v>415</v>
      </c>
    </row>
    <row r="11" spans="2:19" ht="62.25" customHeight="1">
      <c r="B11" s="589"/>
      <c r="C11" s="590"/>
      <c r="D11" s="55" t="s">
        <v>416</v>
      </c>
      <c r="E11" s="58">
        <v>2</v>
      </c>
      <c r="F11" s="57">
        <v>4</v>
      </c>
      <c r="G11" s="57">
        <v>6</v>
      </c>
      <c r="H11" s="56">
        <v>8</v>
      </c>
      <c r="I11" s="114">
        <v>10</v>
      </c>
      <c r="K11" s="601" t="s">
        <v>417</v>
      </c>
      <c r="L11" s="602"/>
      <c r="M11" s="602"/>
      <c r="N11" s="602"/>
      <c r="O11" s="602"/>
      <c r="P11" s="602"/>
      <c r="Q11" s="594" t="s">
        <v>350</v>
      </c>
      <c r="R11" s="603"/>
      <c r="S11" s="17" t="s">
        <v>350</v>
      </c>
    </row>
    <row r="12" spans="2:19" ht="62.25" customHeight="1">
      <c r="B12" s="589"/>
      <c r="C12" s="590"/>
      <c r="D12" s="55" t="s">
        <v>418</v>
      </c>
      <c r="E12" s="58">
        <v>1</v>
      </c>
      <c r="F12" s="58">
        <v>2</v>
      </c>
      <c r="G12" s="57">
        <v>3</v>
      </c>
      <c r="H12" s="56">
        <v>4</v>
      </c>
      <c r="I12" s="114">
        <v>5</v>
      </c>
    </row>
    <row r="13" spans="2:19" ht="62.25" customHeight="1" thickBot="1">
      <c r="B13" s="115"/>
      <c r="C13" s="582" t="s">
        <v>419</v>
      </c>
      <c r="D13" s="583"/>
      <c r="E13" s="116" t="s">
        <v>420</v>
      </c>
      <c r="F13" s="116" t="s">
        <v>421</v>
      </c>
      <c r="G13" s="116" t="s">
        <v>422</v>
      </c>
      <c r="H13" s="116" t="s">
        <v>423</v>
      </c>
      <c r="I13" s="117" t="s">
        <v>424</v>
      </c>
    </row>
    <row r="17" spans="4:6">
      <c r="D17" s="17"/>
      <c r="E17" s="17"/>
      <c r="F17" s="17"/>
    </row>
    <row r="18" spans="4:6" ht="15.75">
      <c r="D18" s="22" t="s">
        <v>425</v>
      </c>
      <c r="E18" s="118" t="s">
        <v>417</v>
      </c>
      <c r="F18" s="118">
        <v>1</v>
      </c>
    </row>
    <row r="19" spans="4:6">
      <c r="D19" s="22" t="s">
        <v>426</v>
      </c>
      <c r="E19" s="22" t="s">
        <v>417</v>
      </c>
      <c r="F19" s="22">
        <v>2</v>
      </c>
    </row>
    <row r="20" spans="4:6">
      <c r="D20" s="22" t="s">
        <v>427</v>
      </c>
      <c r="E20" s="22" t="s">
        <v>376</v>
      </c>
      <c r="F20" s="22">
        <v>2</v>
      </c>
    </row>
    <row r="21" spans="4:6">
      <c r="D21" s="22" t="s">
        <v>428</v>
      </c>
      <c r="E21" s="22" t="s">
        <v>429</v>
      </c>
      <c r="F21" s="22">
        <v>3</v>
      </c>
    </row>
    <row r="22" spans="4:6">
      <c r="D22" s="22" t="s">
        <v>430</v>
      </c>
      <c r="E22" s="22" t="s">
        <v>407</v>
      </c>
      <c r="F22" s="22">
        <v>4</v>
      </c>
    </row>
    <row r="23" spans="4:6">
      <c r="D23" s="22" t="s">
        <v>431</v>
      </c>
      <c r="E23" s="22" t="s">
        <v>417</v>
      </c>
      <c r="F23" s="22">
        <v>1</v>
      </c>
    </row>
    <row r="24" spans="4:6">
      <c r="D24" s="22" t="s">
        <v>432</v>
      </c>
      <c r="E24" s="22" t="s">
        <v>376</v>
      </c>
      <c r="F24" s="22">
        <v>2</v>
      </c>
    </row>
    <row r="25" spans="4:6">
      <c r="D25" s="22" t="s">
        <v>433</v>
      </c>
      <c r="E25" s="22" t="s">
        <v>376</v>
      </c>
      <c r="F25" s="22">
        <v>2</v>
      </c>
    </row>
    <row r="26" spans="4:6">
      <c r="D26" s="22" t="s">
        <v>434</v>
      </c>
      <c r="E26" s="22" t="s">
        <v>411</v>
      </c>
      <c r="F26" s="22">
        <v>3</v>
      </c>
    </row>
    <row r="27" spans="4:6">
      <c r="D27" s="22" t="s">
        <v>435</v>
      </c>
      <c r="E27" s="22" t="s">
        <v>407</v>
      </c>
      <c r="F27" s="22">
        <v>4</v>
      </c>
    </row>
    <row r="28" spans="4:6">
      <c r="D28" s="22" t="s">
        <v>436</v>
      </c>
      <c r="E28" s="22" t="s">
        <v>376</v>
      </c>
      <c r="F28" s="22">
        <v>2</v>
      </c>
    </row>
    <row r="29" spans="4:6">
      <c r="D29" s="22" t="s">
        <v>437</v>
      </c>
      <c r="E29" s="22" t="s">
        <v>376</v>
      </c>
      <c r="F29" s="22">
        <v>2</v>
      </c>
    </row>
    <row r="30" spans="4:6">
      <c r="D30" s="22" t="s">
        <v>438</v>
      </c>
      <c r="E30" s="22" t="s">
        <v>376</v>
      </c>
      <c r="F30" s="22">
        <v>2</v>
      </c>
    </row>
    <row r="31" spans="4:6">
      <c r="D31" s="22" t="s">
        <v>439</v>
      </c>
      <c r="E31" s="22" t="s">
        <v>411</v>
      </c>
      <c r="F31" s="22">
        <v>3</v>
      </c>
    </row>
    <row r="32" spans="4:6">
      <c r="D32" s="22" t="s">
        <v>440</v>
      </c>
      <c r="E32" s="22" t="s">
        <v>407</v>
      </c>
      <c r="F32" s="22">
        <v>4</v>
      </c>
    </row>
    <row r="33" spans="4:6">
      <c r="D33" s="22" t="s">
        <v>441</v>
      </c>
      <c r="E33" s="22" t="s">
        <v>376</v>
      </c>
      <c r="F33" s="22">
        <v>2</v>
      </c>
    </row>
    <row r="34" spans="4:6">
      <c r="D34" s="22" t="s">
        <v>442</v>
      </c>
      <c r="E34" s="22" t="s">
        <v>376</v>
      </c>
      <c r="F34" s="22">
        <v>2</v>
      </c>
    </row>
    <row r="35" spans="4:6">
      <c r="D35" s="22" t="s">
        <v>443</v>
      </c>
      <c r="E35" s="22" t="s">
        <v>411</v>
      </c>
      <c r="F35" s="22">
        <v>3</v>
      </c>
    </row>
    <row r="36" spans="4:6">
      <c r="D36" s="22" t="s">
        <v>444</v>
      </c>
      <c r="E36" s="22" t="s">
        <v>411</v>
      </c>
      <c r="F36" s="22">
        <v>3</v>
      </c>
    </row>
    <row r="37" spans="4:6">
      <c r="D37" s="22" t="s">
        <v>445</v>
      </c>
      <c r="E37" s="22" t="s">
        <v>407</v>
      </c>
      <c r="F37" s="22">
        <v>4</v>
      </c>
    </row>
    <row r="38" spans="4:6">
      <c r="D38" s="22" t="s">
        <v>446</v>
      </c>
      <c r="E38" s="22" t="s">
        <v>411</v>
      </c>
      <c r="F38" s="22">
        <v>3</v>
      </c>
    </row>
    <row r="39" spans="4:6">
      <c r="D39" s="22" t="s">
        <v>447</v>
      </c>
      <c r="E39" s="22" t="s">
        <v>411</v>
      </c>
      <c r="F39" s="22">
        <v>3</v>
      </c>
    </row>
    <row r="40" spans="4:6">
      <c r="D40" s="22" t="s">
        <v>448</v>
      </c>
      <c r="E40" s="22" t="s">
        <v>411</v>
      </c>
      <c r="F40" s="22">
        <v>3</v>
      </c>
    </row>
    <row r="41" spans="4:6">
      <c r="D41" s="22" t="s">
        <v>449</v>
      </c>
      <c r="E41" s="22" t="s">
        <v>411</v>
      </c>
      <c r="F41" s="22">
        <v>3</v>
      </c>
    </row>
    <row r="42" spans="4:6">
      <c r="D42" s="22" t="s">
        <v>450</v>
      </c>
      <c r="E42" s="22" t="s">
        <v>407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8"/>
  <sheetViews>
    <sheetView showGridLines="0" zoomScale="90" zoomScaleNormal="90" workbookViewId="0">
      <selection activeCell="A79" sqref="A79:A8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4"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48"/>
      <c r="B1" s="649"/>
      <c r="C1" s="652"/>
      <c r="D1" s="652"/>
      <c r="E1" s="652"/>
      <c r="F1" s="652"/>
      <c r="G1" s="652"/>
      <c r="H1" s="652"/>
      <c r="I1" s="652"/>
      <c r="J1" s="653"/>
      <c r="K1" s="647"/>
      <c r="L1" s="647"/>
      <c r="M1" s="64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650"/>
      <c r="B2" s="651"/>
      <c r="C2" s="654"/>
      <c r="D2" s="654"/>
      <c r="E2" s="654"/>
      <c r="F2" s="654"/>
      <c r="G2" s="654"/>
      <c r="H2" s="654"/>
      <c r="I2" s="654"/>
      <c r="J2" s="655"/>
      <c r="K2" s="647"/>
      <c r="L2" s="647"/>
      <c r="M2" s="64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56" t="s">
        <v>269</v>
      </c>
      <c r="B3" s="456"/>
      <c r="C3" s="530" t="s">
        <v>5</v>
      </c>
      <c r="D3" s="530"/>
      <c r="E3" s="530"/>
      <c r="F3" s="530"/>
      <c r="G3" s="530"/>
      <c r="H3" s="530"/>
      <c r="I3" s="530"/>
      <c r="J3" s="530"/>
      <c r="K3" s="530"/>
      <c r="L3" s="530"/>
      <c r="M3" s="53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6" t="s">
        <v>270</v>
      </c>
      <c r="B4" s="456"/>
      <c r="C4" s="531" t="s">
        <v>37</v>
      </c>
      <c r="D4" s="531"/>
      <c r="E4" s="531"/>
      <c r="F4" s="531"/>
      <c r="G4" s="531"/>
      <c r="H4" s="531"/>
      <c r="I4" s="531"/>
      <c r="J4" s="531"/>
      <c r="K4" s="531"/>
      <c r="L4" s="531"/>
      <c r="M4" s="5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56" t="s">
        <v>271</v>
      </c>
      <c r="B5" s="456"/>
      <c r="C5" s="666" t="s">
        <v>272</v>
      </c>
      <c r="D5" s="667"/>
      <c r="E5" s="667"/>
      <c r="F5" s="667"/>
      <c r="G5" s="667"/>
      <c r="H5" s="667"/>
      <c r="I5" s="667"/>
      <c r="J5" s="667"/>
      <c r="K5" s="667"/>
      <c r="L5" s="667"/>
      <c r="M5" s="6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661" t="s">
        <v>451</v>
      </c>
      <c r="B6" s="662"/>
      <c r="C6" s="663"/>
      <c r="D6" s="664" t="s">
        <v>452</v>
      </c>
      <c r="E6" s="664"/>
      <c r="F6" s="664"/>
      <c r="G6" s="665" t="s">
        <v>453</v>
      </c>
      <c r="H6" s="656" t="s">
        <v>454</v>
      </c>
      <c r="I6" s="658" t="s">
        <v>455</v>
      </c>
      <c r="J6" s="659"/>
      <c r="K6" s="658" t="s">
        <v>456</v>
      </c>
      <c r="L6" s="659"/>
      <c r="M6" s="660" t="s">
        <v>457</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458</v>
      </c>
      <c r="F7" s="28" t="s">
        <v>459</v>
      </c>
      <c r="G7" s="665"/>
      <c r="H7" s="657"/>
      <c r="I7" s="29" t="s">
        <v>460</v>
      </c>
      <c r="J7" s="29" t="s">
        <v>461</v>
      </c>
      <c r="K7" s="29" t="s">
        <v>462</v>
      </c>
      <c r="L7" s="29" t="s">
        <v>463</v>
      </c>
      <c r="M7" s="660"/>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45"/>
      <c r="B8" s="646"/>
      <c r="C8" s="646"/>
      <c r="D8" s="646"/>
      <c r="E8" s="646"/>
      <c r="F8" s="646"/>
      <c r="G8" s="646"/>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04">
        <f>'7- Mapa Final'!A10</f>
        <v>1</v>
      </c>
      <c r="B9" s="606" t="str">
        <f>'7- Mapa Final'!B10</f>
        <v xml:space="preserve">Pérdida de recursos por inadecuada gestión y control en los recobros de las incapacidades y licencias </v>
      </c>
      <c r="C9" s="606" t="str">
        <f>'7- Mapa Final'!C10</f>
        <v xml:space="preserve">Posibilidad de afectación económica a la entidad debido a las debilidades de tipo administrativo que afectan el trámite del recobro de las incapacidades y licencias </v>
      </c>
      <c r="D9" s="608" t="str">
        <f>'7- Mapa Final'!J10</f>
        <v>Muy Alta - 5</v>
      </c>
      <c r="E9" s="610" t="str">
        <f>'7- Mapa Final'!K10</f>
        <v>Menor - 2</v>
      </c>
      <c r="F9" s="612" t="str">
        <f>'7- Mapa Final'!M10</f>
        <v>Alto - 10</v>
      </c>
      <c r="G9" s="431" t="s">
        <v>351</v>
      </c>
      <c r="H9" s="641" t="s">
        <v>560</v>
      </c>
      <c r="I9" s="642"/>
      <c r="J9" s="642" t="s">
        <v>7</v>
      </c>
      <c r="K9" s="631">
        <v>45292</v>
      </c>
      <c r="L9" s="631">
        <v>45382</v>
      </c>
      <c r="M9" s="669" t="s">
        <v>548</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05"/>
      <c r="B10" s="607"/>
      <c r="C10" s="607"/>
      <c r="D10" s="609"/>
      <c r="E10" s="611"/>
      <c r="F10" s="613"/>
      <c r="G10" s="432"/>
      <c r="H10" s="614"/>
      <c r="I10" s="616"/>
      <c r="J10" s="616"/>
      <c r="K10" s="643"/>
      <c r="L10" s="643"/>
      <c r="M10" s="64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5"/>
      <c r="B11" s="607"/>
      <c r="C11" s="607"/>
      <c r="D11" s="609"/>
      <c r="E11" s="611"/>
      <c r="F11" s="613"/>
      <c r="G11" s="432"/>
      <c r="H11" s="614"/>
      <c r="I11" s="616"/>
      <c r="J11" s="616"/>
      <c r="K11" s="643"/>
      <c r="L11" s="643"/>
      <c r="M11" s="64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5"/>
      <c r="B12" s="607"/>
      <c r="C12" s="607"/>
      <c r="D12" s="609"/>
      <c r="E12" s="611"/>
      <c r="F12" s="613"/>
      <c r="G12" s="432"/>
      <c r="H12" s="614"/>
      <c r="I12" s="616"/>
      <c r="J12" s="616"/>
      <c r="K12" s="643"/>
      <c r="L12" s="643"/>
      <c r="M12" s="64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5"/>
      <c r="B13" s="607"/>
      <c r="C13" s="607"/>
      <c r="D13" s="609"/>
      <c r="E13" s="611"/>
      <c r="F13" s="613"/>
      <c r="G13" s="432"/>
      <c r="H13" s="614"/>
      <c r="I13" s="616"/>
      <c r="J13" s="616"/>
      <c r="K13" s="643"/>
      <c r="L13" s="643"/>
      <c r="M13" s="64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5"/>
      <c r="B14" s="607"/>
      <c r="C14" s="607"/>
      <c r="D14" s="609"/>
      <c r="E14" s="611"/>
      <c r="F14" s="613"/>
      <c r="G14" s="432"/>
      <c r="H14" s="614"/>
      <c r="I14" s="616"/>
      <c r="J14" s="616"/>
      <c r="K14" s="643"/>
      <c r="L14" s="643"/>
      <c r="M14" s="64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5"/>
      <c r="B15" s="607"/>
      <c r="C15" s="607"/>
      <c r="D15" s="609"/>
      <c r="E15" s="611"/>
      <c r="F15" s="613"/>
      <c r="G15" s="432"/>
      <c r="H15" s="614"/>
      <c r="I15" s="616"/>
      <c r="J15" s="616"/>
      <c r="K15" s="643"/>
      <c r="L15" s="643"/>
      <c r="M15" s="64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5"/>
      <c r="B16" s="607"/>
      <c r="C16" s="607"/>
      <c r="D16" s="609"/>
      <c r="E16" s="611"/>
      <c r="F16" s="613"/>
      <c r="G16" s="432"/>
      <c r="H16" s="614"/>
      <c r="I16" s="616"/>
      <c r="J16" s="616"/>
      <c r="K16" s="643"/>
      <c r="L16" s="643"/>
      <c r="M16" s="64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5"/>
      <c r="B17" s="607"/>
      <c r="C17" s="607"/>
      <c r="D17" s="609"/>
      <c r="E17" s="611"/>
      <c r="F17" s="613"/>
      <c r="G17" s="432"/>
      <c r="H17" s="614"/>
      <c r="I17" s="616"/>
      <c r="J17" s="616"/>
      <c r="K17" s="643"/>
      <c r="L17" s="643"/>
      <c r="M17" s="64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05"/>
      <c r="B18" s="607"/>
      <c r="C18" s="607"/>
      <c r="D18" s="609"/>
      <c r="E18" s="611"/>
      <c r="F18" s="613"/>
      <c r="G18" s="432"/>
      <c r="H18" s="614"/>
      <c r="I18" s="616"/>
      <c r="J18" s="616"/>
      <c r="K18" s="644"/>
      <c r="L18" s="644"/>
      <c r="M18" s="64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04">
        <f>'7- Mapa Final'!A20</f>
        <v>2</v>
      </c>
      <c r="B19" s="606" t="str">
        <f>'7- Mapa Final'!B20</f>
        <v xml:space="preserve"> Incumplimiento en los términos legales  para expedir las certificaciones de los servidores judiciales, requeridos por los Despachos Judiciales, Entes de Control  y  Comisiones de Disciplina Judicial</v>
      </c>
      <c r="C19" s="606" t="str">
        <f>'7- Mapa Final'!C20</f>
        <v xml:space="preserve">Posibilidad de afectación en la prestación del servicio de justicia, con consecuencias que generan detrimento patrimonial al Estado y legales para los servidores involucrados, por la falta de personal para contrarrestar la ausencia de la información de Historias Laborales que no contiene el software, el cual no genera certificaciones veraces ni confiables.  </v>
      </c>
      <c r="D19" s="608" t="str">
        <f>'7- Mapa Final'!J20</f>
        <v>Muy Alta - 5</v>
      </c>
      <c r="E19" s="610" t="str">
        <f>'7- Mapa Final'!K20</f>
        <v>Moderado - 3</v>
      </c>
      <c r="F19" s="612" t="str">
        <f>'7- Mapa Final'!M20</f>
        <v>Alto - 15</v>
      </c>
      <c r="G19" s="432" t="s">
        <v>351</v>
      </c>
      <c r="H19" s="632" t="s">
        <v>554</v>
      </c>
      <c r="I19" s="616"/>
      <c r="J19" s="616" t="s">
        <v>7</v>
      </c>
      <c r="K19" s="636">
        <v>45292</v>
      </c>
      <c r="L19" s="636">
        <v>45382</v>
      </c>
      <c r="M19" s="640" t="s">
        <v>549</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5"/>
      <c r="B20" s="607"/>
      <c r="C20" s="607"/>
      <c r="D20" s="609"/>
      <c r="E20" s="611"/>
      <c r="F20" s="613"/>
      <c r="G20" s="432"/>
      <c r="H20" s="614"/>
      <c r="I20" s="616"/>
      <c r="J20" s="616"/>
      <c r="K20" s="629"/>
      <c r="L20" s="629"/>
      <c r="M20" s="64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5"/>
      <c r="B21" s="607"/>
      <c r="C21" s="607"/>
      <c r="D21" s="609"/>
      <c r="E21" s="611"/>
      <c r="F21" s="613"/>
      <c r="G21" s="432"/>
      <c r="H21" s="614"/>
      <c r="I21" s="616"/>
      <c r="J21" s="616"/>
      <c r="K21" s="629"/>
      <c r="L21" s="629"/>
      <c r="M21" s="64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5"/>
      <c r="B22" s="607"/>
      <c r="C22" s="607"/>
      <c r="D22" s="609"/>
      <c r="E22" s="611"/>
      <c r="F22" s="613"/>
      <c r="G22" s="432"/>
      <c r="H22" s="614"/>
      <c r="I22" s="616"/>
      <c r="J22" s="616"/>
      <c r="K22" s="629"/>
      <c r="L22" s="629"/>
      <c r="M22" s="64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05"/>
      <c r="B23" s="607"/>
      <c r="C23" s="607"/>
      <c r="D23" s="609"/>
      <c r="E23" s="611"/>
      <c r="F23" s="613"/>
      <c r="G23" s="432"/>
      <c r="H23" s="614"/>
      <c r="I23" s="616"/>
      <c r="J23" s="616"/>
      <c r="K23" s="629"/>
      <c r="L23" s="629"/>
      <c r="M23" s="64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05"/>
      <c r="B24" s="607"/>
      <c r="C24" s="607"/>
      <c r="D24" s="609"/>
      <c r="E24" s="611"/>
      <c r="F24" s="613"/>
      <c r="G24" s="432"/>
      <c r="H24" s="614"/>
      <c r="I24" s="616"/>
      <c r="J24" s="616"/>
      <c r="K24" s="629"/>
      <c r="L24" s="629"/>
      <c r="M24" s="640"/>
      <c r="N24" s="34"/>
      <c r="O24" s="34"/>
    </row>
    <row r="25" spans="1:169">
      <c r="A25" s="605"/>
      <c r="B25" s="607"/>
      <c r="C25" s="607"/>
      <c r="D25" s="609"/>
      <c r="E25" s="611"/>
      <c r="F25" s="613"/>
      <c r="G25" s="432"/>
      <c r="H25" s="614"/>
      <c r="I25" s="616"/>
      <c r="J25" s="616"/>
      <c r="K25" s="629"/>
      <c r="L25" s="629"/>
      <c r="M25" s="640"/>
      <c r="N25" s="34"/>
      <c r="O25" s="34"/>
    </row>
    <row r="26" spans="1:169">
      <c r="A26" s="605"/>
      <c r="B26" s="607"/>
      <c r="C26" s="607"/>
      <c r="D26" s="609"/>
      <c r="E26" s="611"/>
      <c r="F26" s="613"/>
      <c r="G26" s="432"/>
      <c r="H26" s="614"/>
      <c r="I26" s="616"/>
      <c r="J26" s="616"/>
      <c r="K26" s="629"/>
      <c r="L26" s="629"/>
      <c r="M26" s="640"/>
      <c r="N26" s="34"/>
      <c r="O26" s="34"/>
    </row>
    <row r="27" spans="1:169">
      <c r="A27" s="605"/>
      <c r="B27" s="607"/>
      <c r="C27" s="607"/>
      <c r="D27" s="609"/>
      <c r="E27" s="611"/>
      <c r="F27" s="613"/>
      <c r="G27" s="432"/>
      <c r="H27" s="614"/>
      <c r="I27" s="616"/>
      <c r="J27" s="616"/>
      <c r="K27" s="629"/>
      <c r="L27" s="629"/>
      <c r="M27" s="640"/>
      <c r="N27" s="34"/>
      <c r="O27" s="34"/>
    </row>
    <row r="28" spans="1:169" ht="15.75" thickBot="1">
      <c r="A28" s="605"/>
      <c r="B28" s="607"/>
      <c r="C28" s="607"/>
      <c r="D28" s="609"/>
      <c r="E28" s="611"/>
      <c r="F28" s="613"/>
      <c r="G28" s="432"/>
      <c r="H28" s="614"/>
      <c r="I28" s="616"/>
      <c r="J28" s="616"/>
      <c r="K28" s="639"/>
      <c r="L28" s="639"/>
      <c r="M28" s="640"/>
      <c r="N28" s="34"/>
      <c r="O28" s="34"/>
    </row>
    <row r="29" spans="1:169" s="26" customFormat="1" ht="12.75" customHeight="1">
      <c r="A29" s="604">
        <f>'7- Mapa Final'!A30</f>
        <v>3</v>
      </c>
      <c r="B29" s="606" t="str">
        <f>'7- Mapa Final'!B30</f>
        <v>Tardanza en el pago de las doceavas de cesantías y liquidación de definitivos Afiliados al FNA</v>
      </c>
      <c r="C29" s="606" t="str">
        <f>'7- Mapa Final'!C30</f>
        <v>Posibilidad de afectación económica en sanción moratoria por falta de parametrización, funcionalidad del software, por errores generados en el reporte de la doceava, liquidación de definitivos.</v>
      </c>
      <c r="D29" s="608" t="str">
        <f>'7- Mapa Final'!J30</f>
        <v>Media - 3</v>
      </c>
      <c r="E29" s="610" t="str">
        <f>'7- Mapa Final'!K30</f>
        <v>Menor - 2</v>
      </c>
      <c r="F29" s="612" t="str">
        <f>'7- Mapa Final'!M30</f>
        <v>Moderado - 6</v>
      </c>
      <c r="G29" s="432" t="s">
        <v>351</v>
      </c>
      <c r="H29" s="632" t="s">
        <v>555</v>
      </c>
      <c r="I29" s="616"/>
      <c r="J29" s="616" t="s">
        <v>7</v>
      </c>
      <c r="K29" s="636">
        <v>45292</v>
      </c>
      <c r="L29" s="636">
        <v>45382</v>
      </c>
      <c r="M29" s="637" t="s">
        <v>550</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05"/>
      <c r="B30" s="607"/>
      <c r="C30" s="607"/>
      <c r="D30" s="609"/>
      <c r="E30" s="611"/>
      <c r="F30" s="613"/>
      <c r="G30" s="432"/>
      <c r="H30" s="614"/>
      <c r="I30" s="616"/>
      <c r="J30" s="616"/>
      <c r="K30" s="629"/>
      <c r="L30" s="629"/>
      <c r="M30" s="6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5"/>
      <c r="B31" s="607"/>
      <c r="C31" s="607"/>
      <c r="D31" s="609"/>
      <c r="E31" s="611"/>
      <c r="F31" s="613"/>
      <c r="G31" s="432"/>
      <c r="H31" s="614"/>
      <c r="I31" s="616"/>
      <c r="J31" s="616"/>
      <c r="K31" s="629"/>
      <c r="L31" s="629"/>
      <c r="M31" s="6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5"/>
      <c r="B32" s="607"/>
      <c r="C32" s="607"/>
      <c r="D32" s="609"/>
      <c r="E32" s="611"/>
      <c r="F32" s="613"/>
      <c r="G32" s="432"/>
      <c r="H32" s="614"/>
      <c r="I32" s="616"/>
      <c r="J32" s="616"/>
      <c r="K32" s="629"/>
      <c r="L32" s="629"/>
      <c r="M32" s="6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05"/>
      <c r="B33" s="607"/>
      <c r="C33" s="607"/>
      <c r="D33" s="609"/>
      <c r="E33" s="611"/>
      <c r="F33" s="613"/>
      <c r="G33" s="432"/>
      <c r="H33" s="614"/>
      <c r="I33" s="616"/>
      <c r="J33" s="616"/>
      <c r="K33" s="629"/>
      <c r="L33" s="629"/>
      <c r="M33" s="6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05"/>
      <c r="B34" s="607"/>
      <c r="C34" s="607"/>
      <c r="D34" s="609"/>
      <c r="E34" s="611"/>
      <c r="F34" s="613"/>
      <c r="G34" s="432"/>
      <c r="H34" s="614"/>
      <c r="I34" s="616"/>
      <c r="J34" s="616"/>
      <c r="K34" s="629"/>
      <c r="L34" s="629"/>
      <c r="M34" s="634"/>
      <c r="N34" s="34"/>
      <c r="O34" s="34"/>
    </row>
    <row r="35" spans="1:169">
      <c r="A35" s="605"/>
      <c r="B35" s="607"/>
      <c r="C35" s="607"/>
      <c r="D35" s="609"/>
      <c r="E35" s="611"/>
      <c r="F35" s="613"/>
      <c r="G35" s="432"/>
      <c r="H35" s="614"/>
      <c r="I35" s="616"/>
      <c r="J35" s="616"/>
      <c r="K35" s="629"/>
      <c r="L35" s="629"/>
      <c r="M35" s="634"/>
      <c r="N35" s="34"/>
      <c r="O35" s="34"/>
    </row>
    <row r="36" spans="1:169">
      <c r="A36" s="605"/>
      <c r="B36" s="607"/>
      <c r="C36" s="607"/>
      <c r="D36" s="609"/>
      <c r="E36" s="611"/>
      <c r="F36" s="613"/>
      <c r="G36" s="432"/>
      <c r="H36" s="614"/>
      <c r="I36" s="616"/>
      <c r="J36" s="616"/>
      <c r="K36" s="629"/>
      <c r="L36" s="629"/>
      <c r="M36" s="634"/>
      <c r="N36" s="34"/>
      <c r="O36" s="34"/>
    </row>
    <row r="37" spans="1:169">
      <c r="A37" s="605"/>
      <c r="B37" s="607"/>
      <c r="C37" s="607"/>
      <c r="D37" s="609"/>
      <c r="E37" s="611"/>
      <c r="F37" s="613"/>
      <c r="G37" s="432"/>
      <c r="H37" s="614"/>
      <c r="I37" s="616"/>
      <c r="J37" s="616"/>
      <c r="K37" s="629"/>
      <c r="L37" s="629"/>
      <c r="M37" s="634"/>
      <c r="N37" s="34"/>
      <c r="O37" s="34"/>
    </row>
    <row r="38" spans="1:169" ht="15.75" thickBot="1">
      <c r="A38" s="605"/>
      <c r="B38" s="607"/>
      <c r="C38" s="607"/>
      <c r="D38" s="609"/>
      <c r="E38" s="611"/>
      <c r="F38" s="613"/>
      <c r="G38" s="432"/>
      <c r="H38" s="614"/>
      <c r="I38" s="616"/>
      <c r="J38" s="616"/>
      <c r="K38" s="639"/>
      <c r="L38" s="639"/>
      <c r="M38" s="638"/>
      <c r="N38" s="34"/>
      <c r="O38" s="34"/>
    </row>
    <row r="39" spans="1:169" s="26" customFormat="1" ht="12.75" hidden="1" customHeight="1">
      <c r="A39" s="604">
        <f>'7- Mapa Final'!A40</f>
        <v>4</v>
      </c>
      <c r="B39" s="606" t="str">
        <f>'7- Mapa Final'!B40</f>
        <v>Inaplicabilidad de la normavidad ambiental vigente</v>
      </c>
      <c r="C39" s="606" t="str">
        <f>'7- Mapa Final'!C40</f>
        <v>Posibilidad de afectación ambiental debido al desconocimiento de las lineamientos ambientales y normatividad ambiental vigente</v>
      </c>
      <c r="D39" s="608" t="str">
        <f>'7- Mapa Final'!J40</f>
        <v>Media - 3</v>
      </c>
      <c r="E39" s="610" t="str">
        <f>'7- Mapa Final'!K40</f>
        <v>Moderado - 3</v>
      </c>
      <c r="F39" s="612" t="str">
        <f>'7- Mapa Final'!M40</f>
        <v>Moderado - 9</v>
      </c>
      <c r="G39" s="432" t="s">
        <v>350</v>
      </c>
      <c r="H39" s="621" t="s">
        <v>551</v>
      </c>
      <c r="I39" s="616"/>
      <c r="J39" s="616" t="s">
        <v>7</v>
      </c>
      <c r="K39" s="636">
        <v>45292</v>
      </c>
      <c r="L39" s="636">
        <v>45382</v>
      </c>
      <c r="M39" s="637" t="s">
        <v>550</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hidden="1" customHeight="1">
      <c r="A40" s="605"/>
      <c r="B40" s="607"/>
      <c r="C40" s="607"/>
      <c r="D40" s="609"/>
      <c r="E40" s="611"/>
      <c r="F40" s="613"/>
      <c r="G40" s="432"/>
      <c r="H40" s="621"/>
      <c r="I40" s="616"/>
      <c r="J40" s="616"/>
      <c r="K40" s="629"/>
      <c r="L40" s="629"/>
      <c r="M40" s="6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605"/>
      <c r="B41" s="607"/>
      <c r="C41" s="607"/>
      <c r="D41" s="609"/>
      <c r="E41" s="611"/>
      <c r="F41" s="613"/>
      <c r="G41" s="432"/>
      <c r="H41" s="621"/>
      <c r="I41" s="616"/>
      <c r="J41" s="616"/>
      <c r="K41" s="629"/>
      <c r="L41" s="629"/>
      <c r="M41" s="6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605"/>
      <c r="B42" s="607"/>
      <c r="C42" s="607"/>
      <c r="D42" s="609"/>
      <c r="E42" s="611"/>
      <c r="F42" s="613"/>
      <c r="G42" s="432"/>
      <c r="H42" s="621"/>
      <c r="I42" s="616"/>
      <c r="J42" s="616"/>
      <c r="K42" s="629"/>
      <c r="L42" s="629"/>
      <c r="M42" s="6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hidden="1" customHeight="1">
      <c r="A43" s="605"/>
      <c r="B43" s="607"/>
      <c r="C43" s="607"/>
      <c r="D43" s="609"/>
      <c r="E43" s="611"/>
      <c r="F43" s="613"/>
      <c r="G43" s="432"/>
      <c r="H43" s="621"/>
      <c r="I43" s="616"/>
      <c r="J43" s="616"/>
      <c r="K43" s="629"/>
      <c r="L43" s="629"/>
      <c r="M43" s="6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hidden="1">
      <c r="A44" s="605"/>
      <c r="B44" s="607"/>
      <c r="C44" s="607"/>
      <c r="D44" s="609"/>
      <c r="E44" s="611"/>
      <c r="F44" s="613"/>
      <c r="G44" s="432"/>
      <c r="H44" s="621"/>
      <c r="I44" s="616"/>
      <c r="J44" s="616"/>
      <c r="K44" s="629"/>
      <c r="L44" s="629"/>
      <c r="M44" s="634"/>
      <c r="N44" s="34"/>
      <c r="O44" s="34"/>
    </row>
    <row r="45" spans="1:169" hidden="1">
      <c r="A45" s="605"/>
      <c r="B45" s="607"/>
      <c r="C45" s="607"/>
      <c r="D45" s="609"/>
      <c r="E45" s="611"/>
      <c r="F45" s="613"/>
      <c r="G45" s="432"/>
      <c r="H45" s="621"/>
      <c r="I45" s="616"/>
      <c r="J45" s="616"/>
      <c r="K45" s="629"/>
      <c r="L45" s="629"/>
      <c r="M45" s="634"/>
      <c r="N45" s="34"/>
      <c r="O45" s="34"/>
    </row>
    <row r="46" spans="1:169" hidden="1">
      <c r="A46" s="605"/>
      <c r="B46" s="607"/>
      <c r="C46" s="607"/>
      <c r="D46" s="609"/>
      <c r="E46" s="611"/>
      <c r="F46" s="613"/>
      <c r="G46" s="432"/>
      <c r="H46" s="621"/>
      <c r="I46" s="616"/>
      <c r="J46" s="616"/>
      <c r="K46" s="629"/>
      <c r="L46" s="629"/>
      <c r="M46" s="634"/>
      <c r="N46" s="34"/>
      <c r="O46" s="34"/>
    </row>
    <row r="47" spans="1:169" hidden="1">
      <c r="A47" s="605"/>
      <c r="B47" s="607"/>
      <c r="C47" s="607"/>
      <c r="D47" s="609"/>
      <c r="E47" s="611"/>
      <c r="F47" s="613"/>
      <c r="G47" s="432"/>
      <c r="H47" s="621"/>
      <c r="I47" s="616"/>
      <c r="J47" s="616"/>
      <c r="K47" s="629"/>
      <c r="L47" s="629"/>
      <c r="M47" s="634"/>
      <c r="N47" s="34"/>
      <c r="O47" s="34"/>
    </row>
    <row r="48" spans="1:169" ht="15.75" hidden="1" thickBot="1">
      <c r="A48" s="605"/>
      <c r="B48" s="607"/>
      <c r="C48" s="607"/>
      <c r="D48" s="609"/>
      <c r="E48" s="611"/>
      <c r="F48" s="613"/>
      <c r="G48" s="432"/>
      <c r="H48" s="622"/>
      <c r="I48" s="619"/>
      <c r="J48" s="619"/>
      <c r="K48" s="630"/>
      <c r="L48" s="630"/>
      <c r="M48" s="638"/>
      <c r="N48" s="34"/>
      <c r="O48" s="34"/>
    </row>
    <row r="49" spans="1:15">
      <c r="A49" s="604">
        <f>'7- Mapa Final'!A50</f>
        <v>5</v>
      </c>
      <c r="B49" s="606" t="str">
        <f>'7- Mapa Final'!B50</f>
        <v>Inconsistencias en los valores liquidados de nómina, cesantías y  de prestaciones sociales</v>
      </c>
      <c r="C49" s="606" t="str">
        <f>'7- Mapa Final'!C50</f>
        <v>Posibilidad de afectación económica por falta de funcionalidad, parametrizacion y actualización del software, falta de capacitación, inconsistencias en la liquidación, remisión de novedades de manera extemporaneas, revisión y ajuste de  forma manual.</v>
      </c>
      <c r="D49" s="608" t="str">
        <f>'7- Mapa Final'!J50</f>
        <v>Muy Alta - 5</v>
      </c>
      <c r="E49" s="610" t="str">
        <f>'7- Mapa Final'!K50</f>
        <v>Leve - 1</v>
      </c>
      <c r="F49" s="612" t="str">
        <f>'7- Mapa Final'!M50</f>
        <v>Alto - 5</v>
      </c>
      <c r="G49" s="432" t="s">
        <v>351</v>
      </c>
      <c r="H49" s="620" t="s">
        <v>561</v>
      </c>
      <c r="I49" s="616"/>
      <c r="J49" s="616" t="s">
        <v>7</v>
      </c>
      <c r="K49" s="631">
        <v>45292</v>
      </c>
      <c r="L49" s="631">
        <v>45382</v>
      </c>
      <c r="M49" s="637" t="s">
        <v>550</v>
      </c>
      <c r="N49" s="34"/>
      <c r="O49" s="34"/>
    </row>
    <row r="50" spans="1:15">
      <c r="A50" s="605"/>
      <c r="B50" s="607"/>
      <c r="C50" s="607"/>
      <c r="D50" s="609"/>
      <c r="E50" s="611"/>
      <c r="F50" s="613"/>
      <c r="G50" s="432"/>
      <c r="H50" s="621"/>
      <c r="I50" s="616"/>
      <c r="J50" s="616"/>
      <c r="K50" s="629"/>
      <c r="L50" s="629"/>
      <c r="M50" s="634"/>
      <c r="N50" s="34"/>
      <c r="O50" s="34"/>
    </row>
    <row r="51" spans="1:15">
      <c r="A51" s="605"/>
      <c r="B51" s="607"/>
      <c r="C51" s="607"/>
      <c r="D51" s="609"/>
      <c r="E51" s="611"/>
      <c r="F51" s="613"/>
      <c r="G51" s="432"/>
      <c r="H51" s="621"/>
      <c r="I51" s="616"/>
      <c r="J51" s="616"/>
      <c r="K51" s="629"/>
      <c r="L51" s="629"/>
      <c r="M51" s="634"/>
      <c r="N51" s="34"/>
      <c r="O51" s="34"/>
    </row>
    <row r="52" spans="1:15">
      <c r="A52" s="605"/>
      <c r="B52" s="607"/>
      <c r="C52" s="607"/>
      <c r="D52" s="609"/>
      <c r="E52" s="611"/>
      <c r="F52" s="613"/>
      <c r="G52" s="432"/>
      <c r="H52" s="621"/>
      <c r="I52" s="616"/>
      <c r="J52" s="616"/>
      <c r="K52" s="629"/>
      <c r="L52" s="629"/>
      <c r="M52" s="634"/>
      <c r="N52" s="34"/>
      <c r="O52" s="34"/>
    </row>
    <row r="53" spans="1:15">
      <c r="A53" s="605"/>
      <c r="B53" s="607"/>
      <c r="C53" s="607"/>
      <c r="D53" s="609"/>
      <c r="E53" s="611"/>
      <c r="F53" s="613"/>
      <c r="G53" s="432"/>
      <c r="H53" s="621"/>
      <c r="I53" s="616"/>
      <c r="J53" s="616"/>
      <c r="K53" s="629"/>
      <c r="L53" s="629"/>
      <c r="M53" s="634"/>
      <c r="N53" s="34"/>
      <c r="O53" s="34"/>
    </row>
    <row r="54" spans="1:15">
      <c r="A54" s="605"/>
      <c r="B54" s="607"/>
      <c r="C54" s="607"/>
      <c r="D54" s="609"/>
      <c r="E54" s="611"/>
      <c r="F54" s="613"/>
      <c r="G54" s="432"/>
      <c r="H54" s="621"/>
      <c r="I54" s="616"/>
      <c r="J54" s="616"/>
      <c r="K54" s="629"/>
      <c r="L54" s="629"/>
      <c r="M54" s="634"/>
      <c r="N54" s="34"/>
      <c r="O54" s="34"/>
    </row>
    <row r="55" spans="1:15">
      <c r="A55" s="605"/>
      <c r="B55" s="607"/>
      <c r="C55" s="607"/>
      <c r="D55" s="609"/>
      <c r="E55" s="611"/>
      <c r="F55" s="613"/>
      <c r="G55" s="432"/>
      <c r="H55" s="621"/>
      <c r="I55" s="616"/>
      <c r="J55" s="616"/>
      <c r="K55" s="629"/>
      <c r="L55" s="629"/>
      <c r="M55" s="634"/>
      <c r="N55" s="34"/>
      <c r="O55" s="34"/>
    </row>
    <row r="56" spans="1:15">
      <c r="A56" s="605"/>
      <c r="B56" s="607"/>
      <c r="C56" s="607"/>
      <c r="D56" s="609"/>
      <c r="E56" s="611"/>
      <c r="F56" s="613"/>
      <c r="G56" s="432"/>
      <c r="H56" s="621"/>
      <c r="I56" s="616"/>
      <c r="J56" s="616"/>
      <c r="K56" s="629"/>
      <c r="L56" s="629"/>
      <c r="M56" s="634"/>
      <c r="N56" s="34"/>
      <c r="O56" s="34"/>
    </row>
    <row r="57" spans="1:15">
      <c r="A57" s="605"/>
      <c r="B57" s="607"/>
      <c r="C57" s="607"/>
      <c r="D57" s="609"/>
      <c r="E57" s="611"/>
      <c r="F57" s="613"/>
      <c r="G57" s="432"/>
      <c r="H57" s="621"/>
      <c r="I57" s="616"/>
      <c r="J57" s="616"/>
      <c r="K57" s="629"/>
      <c r="L57" s="629"/>
      <c r="M57" s="634"/>
      <c r="N57" s="34"/>
      <c r="O57" s="34"/>
    </row>
    <row r="58" spans="1:15" ht="15.75" thickBot="1">
      <c r="A58" s="605"/>
      <c r="B58" s="607"/>
      <c r="C58" s="607"/>
      <c r="D58" s="609"/>
      <c r="E58" s="611"/>
      <c r="F58" s="613"/>
      <c r="G58" s="432"/>
      <c r="H58" s="622"/>
      <c r="I58" s="619"/>
      <c r="J58" s="619"/>
      <c r="K58" s="630"/>
      <c r="L58" s="630"/>
      <c r="M58" s="638"/>
      <c r="N58" s="34"/>
      <c r="O58" s="34"/>
    </row>
    <row r="59" spans="1:15">
      <c r="A59" s="604">
        <f>'7- Mapa Final'!A60</f>
        <v>6</v>
      </c>
      <c r="B59" s="606" t="str">
        <f>'7- Mapa Final'!B60</f>
        <v>Incumplimiento en el cronograma de  la liquidación de sueldos y Prestaciones Sociales</v>
      </c>
      <c r="C59" s="606" t="str">
        <f>'7- Mapa Final'!C60</f>
        <v xml:space="preserve">Posibilidad del incumplimiento de las metas establecidas por las intermitencias del servicio de conectividad, falta de planeación en la actualizacion del sistema EFINOMINA, incremento de las novedades administrativas, falta de oportunidad en el reporte de las novedades administrativas con el lleno de los requisitos establecidos por parte de los nominadores y demora en la actualizacion del software por parte del administrador del nivel central, frente a cambios administrativo. </v>
      </c>
      <c r="D59" s="608" t="str">
        <f>'7- Mapa Final'!J60</f>
        <v>Media - 3</v>
      </c>
      <c r="E59" s="610" t="str">
        <f>'7- Mapa Final'!K60</f>
        <v>Leve - 1</v>
      </c>
      <c r="F59" s="612" t="str">
        <f>'7- Mapa Final'!M60</f>
        <v>Moderado - 3</v>
      </c>
      <c r="G59" s="432" t="s">
        <v>351</v>
      </c>
      <c r="H59" s="614" t="s">
        <v>556</v>
      </c>
      <c r="I59" s="616"/>
      <c r="J59" s="616" t="s">
        <v>7</v>
      </c>
      <c r="K59" s="631">
        <v>45292</v>
      </c>
      <c r="L59" s="631">
        <v>45382</v>
      </c>
      <c r="M59" s="637" t="s">
        <v>550</v>
      </c>
      <c r="N59" s="34"/>
      <c r="O59" s="34"/>
    </row>
    <row r="60" spans="1:15">
      <c r="A60" s="605"/>
      <c r="B60" s="607"/>
      <c r="C60" s="607"/>
      <c r="D60" s="609"/>
      <c r="E60" s="611"/>
      <c r="F60" s="613"/>
      <c r="G60" s="432"/>
      <c r="H60" s="614"/>
      <c r="I60" s="616"/>
      <c r="J60" s="616"/>
      <c r="K60" s="629"/>
      <c r="L60" s="629"/>
      <c r="M60" s="634"/>
      <c r="N60" s="34"/>
      <c r="O60" s="34"/>
    </row>
    <row r="61" spans="1:15">
      <c r="A61" s="605"/>
      <c r="B61" s="607"/>
      <c r="C61" s="607"/>
      <c r="D61" s="609"/>
      <c r="E61" s="611"/>
      <c r="F61" s="613"/>
      <c r="G61" s="432"/>
      <c r="H61" s="614"/>
      <c r="I61" s="616"/>
      <c r="J61" s="616"/>
      <c r="K61" s="629"/>
      <c r="L61" s="629"/>
      <c r="M61" s="634"/>
      <c r="N61" s="34"/>
      <c r="O61" s="34"/>
    </row>
    <row r="62" spans="1:15">
      <c r="A62" s="605"/>
      <c r="B62" s="607"/>
      <c r="C62" s="607"/>
      <c r="D62" s="609"/>
      <c r="E62" s="611"/>
      <c r="F62" s="613"/>
      <c r="G62" s="432"/>
      <c r="H62" s="614"/>
      <c r="I62" s="616"/>
      <c r="J62" s="616"/>
      <c r="K62" s="629"/>
      <c r="L62" s="629"/>
      <c r="M62" s="634"/>
      <c r="N62" s="34"/>
      <c r="O62" s="34"/>
    </row>
    <row r="63" spans="1:15">
      <c r="A63" s="605"/>
      <c r="B63" s="607"/>
      <c r="C63" s="607"/>
      <c r="D63" s="609"/>
      <c r="E63" s="611"/>
      <c r="F63" s="613"/>
      <c r="G63" s="432"/>
      <c r="H63" s="614"/>
      <c r="I63" s="616"/>
      <c r="J63" s="616"/>
      <c r="K63" s="629"/>
      <c r="L63" s="629"/>
      <c r="M63" s="634"/>
      <c r="N63" s="34"/>
      <c r="O63" s="34"/>
    </row>
    <row r="64" spans="1:15">
      <c r="A64" s="605"/>
      <c r="B64" s="607"/>
      <c r="C64" s="607"/>
      <c r="D64" s="609"/>
      <c r="E64" s="611"/>
      <c r="F64" s="613"/>
      <c r="G64" s="432"/>
      <c r="H64" s="614"/>
      <c r="I64" s="616"/>
      <c r="J64" s="616"/>
      <c r="K64" s="629"/>
      <c r="L64" s="629"/>
      <c r="M64" s="634"/>
      <c r="N64" s="34"/>
      <c r="O64" s="34"/>
    </row>
    <row r="65" spans="1:169">
      <c r="A65" s="605"/>
      <c r="B65" s="607"/>
      <c r="C65" s="607"/>
      <c r="D65" s="609"/>
      <c r="E65" s="611"/>
      <c r="F65" s="613"/>
      <c r="G65" s="432"/>
      <c r="H65" s="614"/>
      <c r="I65" s="616"/>
      <c r="J65" s="616"/>
      <c r="K65" s="629"/>
      <c r="L65" s="629"/>
      <c r="M65" s="634"/>
      <c r="N65" s="34"/>
      <c r="O65" s="34"/>
    </row>
    <row r="66" spans="1:169">
      <c r="A66" s="605"/>
      <c r="B66" s="607"/>
      <c r="C66" s="607"/>
      <c r="D66" s="609"/>
      <c r="E66" s="611"/>
      <c r="F66" s="613"/>
      <c r="G66" s="432"/>
      <c r="H66" s="614"/>
      <c r="I66" s="616"/>
      <c r="J66" s="616"/>
      <c r="K66" s="629"/>
      <c r="L66" s="629"/>
      <c r="M66" s="634"/>
      <c r="N66" s="34"/>
      <c r="O66" s="34"/>
    </row>
    <row r="67" spans="1:169">
      <c r="A67" s="605"/>
      <c r="B67" s="607"/>
      <c r="C67" s="607"/>
      <c r="D67" s="609"/>
      <c r="E67" s="611"/>
      <c r="F67" s="613"/>
      <c r="G67" s="432"/>
      <c r="H67" s="614"/>
      <c r="I67" s="616"/>
      <c r="J67" s="616"/>
      <c r="K67" s="629"/>
      <c r="L67" s="629"/>
      <c r="M67" s="634"/>
      <c r="N67" s="34"/>
      <c r="O67" s="34"/>
    </row>
    <row r="68" spans="1:169" ht="15.75" thickBot="1">
      <c r="A68" s="605"/>
      <c r="B68" s="607"/>
      <c r="C68" s="607"/>
      <c r="D68" s="609"/>
      <c r="E68" s="611"/>
      <c r="F68" s="613"/>
      <c r="G68" s="432"/>
      <c r="H68" s="618"/>
      <c r="I68" s="619"/>
      <c r="J68" s="619"/>
      <c r="K68" s="630"/>
      <c r="L68" s="630"/>
      <c r="M68" s="638"/>
      <c r="N68" s="34"/>
      <c r="O68" s="34"/>
    </row>
    <row r="69" spans="1:169">
      <c r="A69" s="604">
        <f>'7- Mapa Final'!A70</f>
        <v>7</v>
      </c>
      <c r="B69" s="606" t="str">
        <f>'7- Mapa Final'!B70</f>
        <v xml:space="preserve">
Pagos de mayores valores por conceptos de nómina </v>
      </c>
      <c r="C69" s="606" t="str">
        <f>'7- Mapa Final'!C70</f>
        <v>Posibilidad de afectación economica por error al momento de ingreso de novedades adminitrativas al software de nomina o no remisión oportuna de las mismas por parte de los nominadores . Falta de personal en el recobro de mayores valores pagados y no implementacion del modulo de recobro de mayores valores pagados.</v>
      </c>
      <c r="D69" s="608" t="str">
        <f>'7- Mapa Final'!J70</f>
        <v>Media - 3</v>
      </c>
      <c r="E69" s="610" t="str">
        <f>'7- Mapa Final'!K70</f>
        <v>Menor - 2</v>
      </c>
      <c r="F69" s="612" t="str">
        <f>'7- Mapa Final'!M70</f>
        <v>Moderado - 6</v>
      </c>
      <c r="G69" s="432" t="s">
        <v>351</v>
      </c>
      <c r="H69" s="614" t="s">
        <v>557</v>
      </c>
      <c r="I69" s="616"/>
      <c r="J69" s="616" t="s">
        <v>7</v>
      </c>
      <c r="K69" s="631">
        <v>45292</v>
      </c>
      <c r="L69" s="631">
        <v>45382</v>
      </c>
      <c r="M69" s="637" t="s">
        <v>550</v>
      </c>
      <c r="N69" s="34"/>
      <c r="O69" s="34"/>
    </row>
    <row r="70" spans="1:169">
      <c r="A70" s="605"/>
      <c r="B70" s="607"/>
      <c r="C70" s="607"/>
      <c r="D70" s="609"/>
      <c r="E70" s="611"/>
      <c r="F70" s="613"/>
      <c r="G70" s="432"/>
      <c r="H70" s="614"/>
      <c r="I70" s="616"/>
      <c r="J70" s="616"/>
      <c r="K70" s="629"/>
      <c r="L70" s="629"/>
      <c r="M70" s="634"/>
      <c r="N70" s="34"/>
      <c r="O70" s="34"/>
    </row>
    <row r="71" spans="1:169">
      <c r="A71" s="605"/>
      <c r="B71" s="607"/>
      <c r="C71" s="607"/>
      <c r="D71" s="609"/>
      <c r="E71" s="611"/>
      <c r="F71" s="613"/>
      <c r="G71" s="432"/>
      <c r="H71" s="614"/>
      <c r="I71" s="616"/>
      <c r="J71" s="616"/>
      <c r="K71" s="629"/>
      <c r="L71" s="629"/>
      <c r="M71" s="634"/>
      <c r="N71" s="34"/>
      <c r="O71" s="34"/>
    </row>
    <row r="72" spans="1:169">
      <c r="A72" s="605"/>
      <c r="B72" s="607"/>
      <c r="C72" s="607"/>
      <c r="D72" s="609"/>
      <c r="E72" s="611"/>
      <c r="F72" s="613"/>
      <c r="G72" s="432"/>
      <c r="H72" s="614"/>
      <c r="I72" s="616"/>
      <c r="J72" s="616"/>
      <c r="K72" s="629"/>
      <c r="L72" s="629"/>
      <c r="M72" s="634"/>
      <c r="N72" s="34"/>
      <c r="O72" s="34"/>
    </row>
    <row r="73" spans="1:169">
      <c r="A73" s="605"/>
      <c r="B73" s="607"/>
      <c r="C73" s="607"/>
      <c r="D73" s="609"/>
      <c r="E73" s="611"/>
      <c r="F73" s="613"/>
      <c r="G73" s="432"/>
      <c r="H73" s="614"/>
      <c r="I73" s="616"/>
      <c r="J73" s="616"/>
      <c r="K73" s="629"/>
      <c r="L73" s="629"/>
      <c r="M73" s="634"/>
      <c r="N73" s="34"/>
      <c r="O73" s="34"/>
    </row>
    <row r="74" spans="1:169">
      <c r="A74" s="605"/>
      <c r="B74" s="607"/>
      <c r="C74" s="607"/>
      <c r="D74" s="609"/>
      <c r="E74" s="611"/>
      <c r="F74" s="613"/>
      <c r="G74" s="432"/>
      <c r="H74" s="614"/>
      <c r="I74" s="616"/>
      <c r="J74" s="616"/>
      <c r="K74" s="629"/>
      <c r="L74" s="629"/>
      <c r="M74" s="634"/>
      <c r="N74" s="34"/>
      <c r="O74" s="34"/>
    </row>
    <row r="75" spans="1:169">
      <c r="A75" s="605"/>
      <c r="B75" s="607"/>
      <c r="C75" s="607"/>
      <c r="D75" s="609"/>
      <c r="E75" s="611"/>
      <c r="F75" s="613"/>
      <c r="G75" s="432"/>
      <c r="H75" s="614"/>
      <c r="I75" s="616"/>
      <c r="J75" s="616"/>
      <c r="K75" s="629"/>
      <c r="L75" s="629"/>
      <c r="M75" s="634"/>
      <c r="N75" s="34"/>
      <c r="O75" s="34"/>
    </row>
    <row r="76" spans="1:169">
      <c r="A76" s="605"/>
      <c r="B76" s="607"/>
      <c r="C76" s="607"/>
      <c r="D76" s="609"/>
      <c r="E76" s="611"/>
      <c r="F76" s="613"/>
      <c r="G76" s="432"/>
      <c r="H76" s="614"/>
      <c r="I76" s="616"/>
      <c r="J76" s="616"/>
      <c r="K76" s="629"/>
      <c r="L76" s="629"/>
      <c r="M76" s="634"/>
      <c r="N76" s="34"/>
      <c r="O76" s="34"/>
    </row>
    <row r="77" spans="1:169">
      <c r="A77" s="605"/>
      <c r="B77" s="607"/>
      <c r="C77" s="607"/>
      <c r="D77" s="609"/>
      <c r="E77" s="611"/>
      <c r="F77" s="613"/>
      <c r="G77" s="432"/>
      <c r="H77" s="614"/>
      <c r="I77" s="616"/>
      <c r="J77" s="616"/>
      <c r="K77" s="629"/>
      <c r="L77" s="629"/>
      <c r="M77" s="634"/>
      <c r="N77" s="34"/>
      <c r="O77" s="34"/>
    </row>
    <row r="78" spans="1:169" ht="15.75" thickBot="1">
      <c r="A78" s="605"/>
      <c r="B78" s="607"/>
      <c r="C78" s="607"/>
      <c r="D78" s="609"/>
      <c r="E78" s="611"/>
      <c r="F78" s="613"/>
      <c r="G78" s="432"/>
      <c r="H78" s="615"/>
      <c r="I78" s="617"/>
      <c r="J78" s="617"/>
      <c r="K78" s="629"/>
      <c r="L78" s="629"/>
      <c r="M78" s="634"/>
      <c r="N78" s="34"/>
      <c r="O78" s="34"/>
    </row>
    <row r="79" spans="1:169" s="26" customFormat="1" ht="12.75" customHeight="1">
      <c r="A79" s="626">
        <f>'7- Mapa Final'!A80</f>
        <v>8</v>
      </c>
      <c r="B79" s="606" t="str">
        <f>'7- Mapa Final'!B80</f>
        <v>Recibir dádivas o beneficios a nombre propio o de terceros para favorecer, modificar,  retirar servidores judiciales o  alterar difundir información personal</v>
      </c>
      <c r="C79" s="606" t="str">
        <f>'7- Mapa Final'!C80</f>
        <v>posiblidad de alterar informacion de las plantas, inclusion de novedades sin que  cumplan con la totalidad de  requisitos y/o alteracion de la información  de las hojas de vida  que no coincidan con la realidad</v>
      </c>
      <c r="D79" s="608" t="str">
        <f>'7- Mapa Final'!J80</f>
        <v>Muy Alta - 5</v>
      </c>
      <c r="E79" s="610" t="str">
        <f>'7- Mapa Final'!K80</f>
        <v>Mayor - 4</v>
      </c>
      <c r="F79" s="612" t="str">
        <f>'7- Mapa Final'!M80</f>
        <v>Alto - 20</v>
      </c>
      <c r="G79" s="432" t="s">
        <v>409</v>
      </c>
      <c r="H79" s="623" t="s">
        <v>558</v>
      </c>
      <c r="I79" s="616"/>
      <c r="J79" s="628" t="s">
        <v>7</v>
      </c>
      <c r="K79" s="631">
        <v>45292</v>
      </c>
      <c r="L79" s="631">
        <v>45382</v>
      </c>
      <c r="M79" s="633" t="s">
        <v>550</v>
      </c>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c r="BX79" s="34"/>
      <c r="BY79" s="34"/>
      <c r="BZ79" s="34"/>
      <c r="CA79" s="34"/>
      <c r="CB79" s="34"/>
      <c r="CC79" s="34"/>
      <c r="CD79" s="34"/>
      <c r="CE79" s="34"/>
      <c r="CF79" s="34"/>
      <c r="CG79" s="34"/>
      <c r="CH79" s="34"/>
      <c r="CI79" s="34"/>
      <c r="CJ79" s="34"/>
      <c r="CK79" s="34"/>
      <c r="CL79" s="34"/>
      <c r="CM79" s="34"/>
      <c r="CN79" s="34"/>
      <c r="CO79" s="34"/>
      <c r="CP79" s="34"/>
      <c r="CQ79" s="34"/>
      <c r="CR79" s="34"/>
      <c r="CS79" s="34"/>
      <c r="CT79" s="34"/>
      <c r="CU79" s="34"/>
      <c r="CV79" s="34"/>
      <c r="CW79" s="34"/>
      <c r="CX79" s="34"/>
      <c r="CY79" s="34"/>
      <c r="CZ79" s="34"/>
      <c r="DA79" s="34"/>
      <c r="DB79" s="34"/>
      <c r="DC79" s="34"/>
      <c r="DD79" s="34"/>
      <c r="DE79" s="34"/>
      <c r="DF79" s="34"/>
      <c r="DG79" s="34"/>
      <c r="DH79" s="34"/>
      <c r="DI79" s="34"/>
      <c r="DJ79" s="34"/>
      <c r="DK79" s="34"/>
      <c r="DL79" s="34"/>
      <c r="DM79" s="34"/>
      <c r="DN79" s="34"/>
      <c r="DO79" s="34"/>
      <c r="DP79" s="34"/>
      <c r="DQ79" s="34"/>
      <c r="DR79" s="34"/>
      <c r="DS79" s="34"/>
      <c r="DT79" s="34"/>
      <c r="DU79" s="34"/>
      <c r="DV79" s="34"/>
      <c r="DW79" s="34"/>
      <c r="DX79" s="34"/>
      <c r="DY79" s="34"/>
      <c r="DZ79" s="34"/>
      <c r="EA79" s="34"/>
      <c r="EB79" s="34"/>
      <c r="EC79" s="34"/>
      <c r="ED79" s="34"/>
      <c r="EE79" s="34"/>
      <c r="EF79" s="34"/>
      <c r="EG79" s="34"/>
      <c r="EH79" s="34"/>
      <c r="EI79" s="34"/>
      <c r="EJ79" s="34"/>
      <c r="EK79" s="34"/>
      <c r="EL79" s="34"/>
      <c r="EM79" s="34"/>
      <c r="EN79" s="34"/>
      <c r="EO79" s="34"/>
      <c r="EP79" s="34"/>
      <c r="EQ79" s="34"/>
      <c r="ER79" s="34"/>
      <c r="ES79" s="34"/>
      <c r="ET79" s="34"/>
      <c r="EU79" s="34"/>
      <c r="EV79" s="34"/>
      <c r="EW79" s="34"/>
      <c r="EX79" s="34"/>
      <c r="EY79" s="34"/>
      <c r="EZ79" s="34"/>
      <c r="FA79" s="34"/>
      <c r="FB79" s="34"/>
      <c r="FC79" s="34"/>
      <c r="FD79" s="34"/>
      <c r="FE79" s="34"/>
      <c r="FF79" s="34"/>
      <c r="FG79" s="34"/>
      <c r="FH79" s="34"/>
      <c r="FI79" s="34"/>
      <c r="FJ79" s="34"/>
      <c r="FK79" s="34"/>
      <c r="FL79" s="34"/>
      <c r="FM79" s="34"/>
    </row>
    <row r="80" spans="1:169" s="26" customFormat="1" ht="12.75" customHeight="1">
      <c r="A80" s="627"/>
      <c r="B80" s="607"/>
      <c r="C80" s="607"/>
      <c r="D80" s="609"/>
      <c r="E80" s="611"/>
      <c r="F80" s="613"/>
      <c r="G80" s="432"/>
      <c r="H80" s="624"/>
      <c r="I80" s="616"/>
      <c r="J80" s="629"/>
      <c r="K80" s="629"/>
      <c r="L80" s="629"/>
      <c r="M80" s="6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627"/>
      <c r="B81" s="607"/>
      <c r="C81" s="607"/>
      <c r="D81" s="609"/>
      <c r="E81" s="611"/>
      <c r="F81" s="613"/>
      <c r="G81" s="432"/>
      <c r="H81" s="624"/>
      <c r="I81" s="616"/>
      <c r="J81" s="629"/>
      <c r="K81" s="629"/>
      <c r="L81" s="629"/>
      <c r="M81" s="6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627"/>
      <c r="B82" s="607"/>
      <c r="C82" s="607"/>
      <c r="D82" s="609"/>
      <c r="E82" s="611"/>
      <c r="F82" s="613"/>
      <c r="G82" s="432"/>
      <c r="H82" s="624"/>
      <c r="I82" s="616"/>
      <c r="J82" s="629"/>
      <c r="K82" s="629"/>
      <c r="L82" s="629"/>
      <c r="M82" s="6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3.5" customHeight="1">
      <c r="A83" s="627"/>
      <c r="B83" s="607"/>
      <c r="C83" s="607"/>
      <c r="D83" s="609"/>
      <c r="E83" s="611"/>
      <c r="F83" s="613"/>
      <c r="G83" s="432"/>
      <c r="H83" s="624"/>
      <c r="I83" s="616"/>
      <c r="J83" s="629"/>
      <c r="K83" s="629"/>
      <c r="L83" s="629"/>
      <c r="M83" s="6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c r="A84" s="627"/>
      <c r="B84" s="607"/>
      <c r="C84" s="607"/>
      <c r="D84" s="609"/>
      <c r="E84" s="611"/>
      <c r="F84" s="613"/>
      <c r="G84" s="432"/>
      <c r="H84" s="624"/>
      <c r="I84" s="616"/>
      <c r="J84" s="629"/>
      <c r="K84" s="629"/>
      <c r="L84" s="629"/>
      <c r="M84" s="634"/>
      <c r="N84" s="34"/>
      <c r="O84" s="34"/>
    </row>
    <row r="85" spans="1:169">
      <c r="A85" s="627"/>
      <c r="B85" s="607"/>
      <c r="C85" s="607"/>
      <c r="D85" s="609"/>
      <c r="E85" s="611"/>
      <c r="F85" s="613"/>
      <c r="G85" s="432"/>
      <c r="H85" s="624"/>
      <c r="I85" s="616"/>
      <c r="J85" s="629"/>
      <c r="K85" s="629"/>
      <c r="L85" s="629"/>
      <c r="M85" s="634"/>
      <c r="N85" s="34"/>
      <c r="O85" s="34"/>
    </row>
    <row r="86" spans="1:169">
      <c r="A86" s="627"/>
      <c r="B86" s="607"/>
      <c r="C86" s="607"/>
      <c r="D86" s="609"/>
      <c r="E86" s="611"/>
      <c r="F86" s="613"/>
      <c r="G86" s="432"/>
      <c r="H86" s="624"/>
      <c r="I86" s="616"/>
      <c r="J86" s="629"/>
      <c r="K86" s="629"/>
      <c r="L86" s="629"/>
      <c r="M86" s="634"/>
      <c r="N86" s="34"/>
      <c r="O86" s="34"/>
    </row>
    <row r="87" spans="1:169">
      <c r="A87" s="627"/>
      <c r="B87" s="607"/>
      <c r="C87" s="607"/>
      <c r="D87" s="609"/>
      <c r="E87" s="611"/>
      <c r="F87" s="613"/>
      <c r="G87" s="432"/>
      <c r="H87" s="624"/>
      <c r="I87" s="616"/>
      <c r="J87" s="629"/>
      <c r="K87" s="629"/>
      <c r="L87" s="629"/>
      <c r="M87" s="634"/>
      <c r="N87" s="34"/>
      <c r="O87" s="34"/>
    </row>
    <row r="88" spans="1:169" ht="15.75" thickBot="1">
      <c r="A88" s="627"/>
      <c r="B88" s="607"/>
      <c r="C88" s="607"/>
      <c r="D88" s="609"/>
      <c r="E88" s="611"/>
      <c r="F88" s="613"/>
      <c r="G88" s="433"/>
      <c r="H88" s="625"/>
      <c r="I88" s="619"/>
      <c r="J88" s="630"/>
      <c r="K88" s="630"/>
      <c r="L88" s="630"/>
      <c r="M88" s="635"/>
      <c r="N88" s="34"/>
      <c r="O88" s="34"/>
    </row>
    <row r="89" spans="1:169" ht="15" customHeight="1">
      <c r="A89" s="626">
        <f>'7- Mapa Final'!A90</f>
        <v>9</v>
      </c>
      <c r="B89" s="606" t="str">
        <f>'7- Mapa Final'!B90</f>
        <v>Ofrecer, prometer, entregar, aceptar o solicitar una ventaja indebida para adulterar las novedades de nómina,  prestaciones sociales, incapacidades y licencias, en favor propio o de terceros</v>
      </c>
      <c r="C89" s="606" t="str">
        <f>'7- Mapa Final'!C90</f>
        <v>Cuando  se  manipula la información de pre-nómina, nómina, incapacidades y licencias para generar beneficios indebidos.</v>
      </c>
      <c r="D89" s="608" t="str">
        <f>'7- Mapa Final'!J90</f>
        <v>Muy Alta - 5</v>
      </c>
      <c r="E89" s="610" t="str">
        <f>'7- Mapa Final'!K90</f>
        <v>Mayor - 4</v>
      </c>
      <c r="F89" s="612" t="str">
        <f>'7- Mapa Final'!M90</f>
        <v>Alto - 20</v>
      </c>
      <c r="G89" s="432" t="s">
        <v>409</v>
      </c>
      <c r="H89" s="623" t="s">
        <v>559</v>
      </c>
      <c r="I89" s="628"/>
      <c r="J89" s="628" t="s">
        <v>7</v>
      </c>
      <c r="K89" s="631">
        <v>45292</v>
      </c>
      <c r="L89" s="631">
        <v>45382</v>
      </c>
      <c r="M89" s="633" t="s">
        <v>550</v>
      </c>
    </row>
    <row r="90" spans="1:169">
      <c r="A90" s="627"/>
      <c r="B90" s="607"/>
      <c r="C90" s="607"/>
      <c r="D90" s="609"/>
      <c r="E90" s="611"/>
      <c r="F90" s="613"/>
      <c r="G90" s="432"/>
      <c r="H90" s="624"/>
      <c r="I90" s="629"/>
      <c r="J90" s="629"/>
      <c r="K90" s="629"/>
      <c r="L90" s="629"/>
      <c r="M90" s="634"/>
    </row>
    <row r="91" spans="1:169">
      <c r="A91" s="627"/>
      <c r="B91" s="607"/>
      <c r="C91" s="607"/>
      <c r="D91" s="609"/>
      <c r="E91" s="611"/>
      <c r="F91" s="613"/>
      <c r="G91" s="432"/>
      <c r="H91" s="624"/>
      <c r="I91" s="629"/>
      <c r="J91" s="629"/>
      <c r="K91" s="629"/>
      <c r="L91" s="629"/>
      <c r="M91" s="634"/>
    </row>
    <row r="92" spans="1:169">
      <c r="A92" s="627"/>
      <c r="B92" s="607"/>
      <c r="C92" s="607"/>
      <c r="D92" s="609"/>
      <c r="E92" s="611"/>
      <c r="F92" s="613"/>
      <c r="G92" s="432"/>
      <c r="H92" s="624"/>
      <c r="I92" s="629"/>
      <c r="J92" s="629"/>
      <c r="K92" s="629"/>
      <c r="L92" s="629"/>
      <c r="M92" s="634"/>
    </row>
    <row r="93" spans="1:169">
      <c r="A93" s="627"/>
      <c r="B93" s="607"/>
      <c r="C93" s="607"/>
      <c r="D93" s="609"/>
      <c r="E93" s="611"/>
      <c r="F93" s="613"/>
      <c r="G93" s="432"/>
      <c r="H93" s="624"/>
      <c r="I93" s="629"/>
      <c r="J93" s="629"/>
      <c r="K93" s="629"/>
      <c r="L93" s="629"/>
      <c r="M93" s="634"/>
    </row>
    <row r="94" spans="1:169">
      <c r="A94" s="627"/>
      <c r="B94" s="607"/>
      <c r="C94" s="607"/>
      <c r="D94" s="609"/>
      <c r="E94" s="611"/>
      <c r="F94" s="613"/>
      <c r="G94" s="432"/>
      <c r="H94" s="624"/>
      <c r="I94" s="629"/>
      <c r="J94" s="629"/>
      <c r="K94" s="629"/>
      <c r="L94" s="629"/>
      <c r="M94" s="634"/>
    </row>
    <row r="95" spans="1:169">
      <c r="A95" s="627"/>
      <c r="B95" s="607"/>
      <c r="C95" s="607"/>
      <c r="D95" s="609"/>
      <c r="E95" s="611"/>
      <c r="F95" s="613"/>
      <c r="G95" s="432"/>
      <c r="H95" s="624"/>
      <c r="I95" s="629"/>
      <c r="J95" s="629"/>
      <c r="K95" s="629"/>
      <c r="L95" s="629"/>
      <c r="M95" s="634"/>
    </row>
    <row r="96" spans="1:169">
      <c r="A96" s="627"/>
      <c r="B96" s="607"/>
      <c r="C96" s="607"/>
      <c r="D96" s="609"/>
      <c r="E96" s="611"/>
      <c r="F96" s="613"/>
      <c r="G96" s="432"/>
      <c r="H96" s="624"/>
      <c r="I96" s="629"/>
      <c r="J96" s="629"/>
      <c r="K96" s="629"/>
      <c r="L96" s="629"/>
      <c r="M96" s="634"/>
    </row>
    <row r="97" spans="1:13">
      <c r="A97" s="627"/>
      <c r="B97" s="607"/>
      <c r="C97" s="607"/>
      <c r="D97" s="609"/>
      <c r="E97" s="611"/>
      <c r="F97" s="613"/>
      <c r="G97" s="432"/>
      <c r="H97" s="624"/>
      <c r="I97" s="629"/>
      <c r="J97" s="629"/>
      <c r="K97" s="629"/>
      <c r="L97" s="629"/>
      <c r="M97" s="634"/>
    </row>
    <row r="98" spans="1:13" ht="15.75" thickBot="1">
      <c r="A98" s="627"/>
      <c r="B98" s="607"/>
      <c r="C98" s="607"/>
      <c r="D98" s="609"/>
      <c r="E98" s="611"/>
      <c r="F98" s="613"/>
      <c r="G98" s="433"/>
      <c r="H98" s="625"/>
      <c r="I98" s="630"/>
      <c r="J98" s="630"/>
      <c r="K98" s="630"/>
      <c r="L98" s="630"/>
      <c r="M98" s="635"/>
    </row>
    <row r="99" spans="1:13" ht="15" customHeight="1">
      <c r="A99" s="626">
        <f>'7- Mapa Final'!A100</f>
        <v>10</v>
      </c>
      <c r="B99" s="606" t="str">
        <f>'7- Mapa Final'!B100</f>
        <v>Ofrecer, prometer, entregar, aceptar o solicitar una ventaja indebida para el trámite de vinculación sin cumplir con los requisitos establecidos</v>
      </c>
      <c r="C99" s="606" t="str">
        <f>'7- Mapa Final'!C100</f>
        <v>Cuando de manera indebida se alteran documentos, se aporta documentación falsa o se realizan vinculaciones de personal sin los soporte requeridos.</v>
      </c>
      <c r="D99" s="608" t="str">
        <f>'7- Mapa Final'!J100</f>
        <v>Muy Alta - 5</v>
      </c>
      <c r="E99" s="610" t="str">
        <f>'7- Mapa Final'!K100</f>
        <v>Mayor - 4</v>
      </c>
      <c r="F99" s="612" t="str">
        <f>'7- Mapa Final'!M100</f>
        <v>Alto - 20</v>
      </c>
      <c r="G99" s="432" t="s">
        <v>409</v>
      </c>
      <c r="H99" s="623" t="s">
        <v>559</v>
      </c>
      <c r="I99" s="616"/>
      <c r="J99" s="628" t="s">
        <v>7</v>
      </c>
      <c r="K99" s="631">
        <v>45292</v>
      </c>
      <c r="L99" s="631">
        <v>45382</v>
      </c>
      <c r="M99" s="633" t="s">
        <v>550</v>
      </c>
    </row>
    <row r="100" spans="1:13">
      <c r="A100" s="627"/>
      <c r="B100" s="607"/>
      <c r="C100" s="607"/>
      <c r="D100" s="609"/>
      <c r="E100" s="611"/>
      <c r="F100" s="613"/>
      <c r="G100" s="432"/>
      <c r="H100" s="624"/>
      <c r="I100" s="616"/>
      <c r="J100" s="629"/>
      <c r="K100" s="629"/>
      <c r="L100" s="629"/>
      <c r="M100" s="634"/>
    </row>
    <row r="101" spans="1:13">
      <c r="A101" s="627"/>
      <c r="B101" s="607"/>
      <c r="C101" s="607"/>
      <c r="D101" s="609"/>
      <c r="E101" s="611"/>
      <c r="F101" s="613"/>
      <c r="G101" s="432"/>
      <c r="H101" s="624"/>
      <c r="I101" s="616"/>
      <c r="J101" s="629"/>
      <c r="K101" s="629"/>
      <c r="L101" s="629"/>
      <c r="M101" s="634"/>
    </row>
    <row r="102" spans="1:13">
      <c r="A102" s="627"/>
      <c r="B102" s="607"/>
      <c r="C102" s="607"/>
      <c r="D102" s="609"/>
      <c r="E102" s="611"/>
      <c r="F102" s="613"/>
      <c r="G102" s="432"/>
      <c r="H102" s="624"/>
      <c r="I102" s="616"/>
      <c r="J102" s="629"/>
      <c r="K102" s="629"/>
      <c r="L102" s="629"/>
      <c r="M102" s="634"/>
    </row>
    <row r="103" spans="1:13">
      <c r="A103" s="627"/>
      <c r="B103" s="607"/>
      <c r="C103" s="607"/>
      <c r="D103" s="609"/>
      <c r="E103" s="611"/>
      <c r="F103" s="613"/>
      <c r="G103" s="432"/>
      <c r="H103" s="624"/>
      <c r="I103" s="616"/>
      <c r="J103" s="629"/>
      <c r="K103" s="629"/>
      <c r="L103" s="629"/>
      <c r="M103" s="634"/>
    </row>
    <row r="104" spans="1:13">
      <c r="A104" s="627"/>
      <c r="B104" s="607"/>
      <c r="C104" s="607"/>
      <c r="D104" s="609"/>
      <c r="E104" s="611"/>
      <c r="F104" s="613"/>
      <c r="G104" s="432"/>
      <c r="H104" s="624"/>
      <c r="I104" s="616"/>
      <c r="J104" s="629"/>
      <c r="K104" s="629"/>
      <c r="L104" s="629"/>
      <c r="M104" s="634"/>
    </row>
    <row r="105" spans="1:13">
      <c r="A105" s="627"/>
      <c r="B105" s="607"/>
      <c r="C105" s="607"/>
      <c r="D105" s="609"/>
      <c r="E105" s="611"/>
      <c r="F105" s="613"/>
      <c r="G105" s="432"/>
      <c r="H105" s="624"/>
      <c r="I105" s="616"/>
      <c r="J105" s="629"/>
      <c r="K105" s="629"/>
      <c r="L105" s="629"/>
      <c r="M105" s="634"/>
    </row>
    <row r="106" spans="1:13">
      <c r="A106" s="627"/>
      <c r="B106" s="607"/>
      <c r="C106" s="607"/>
      <c r="D106" s="609"/>
      <c r="E106" s="611"/>
      <c r="F106" s="613"/>
      <c r="G106" s="432"/>
      <c r="H106" s="624"/>
      <c r="I106" s="616"/>
      <c r="J106" s="629"/>
      <c r="K106" s="629"/>
      <c r="L106" s="629"/>
      <c r="M106" s="634"/>
    </row>
    <row r="107" spans="1:13">
      <c r="A107" s="627"/>
      <c r="B107" s="607"/>
      <c r="C107" s="607"/>
      <c r="D107" s="609"/>
      <c r="E107" s="611"/>
      <c r="F107" s="613"/>
      <c r="G107" s="432"/>
      <c r="H107" s="624"/>
      <c r="I107" s="616"/>
      <c r="J107" s="629"/>
      <c r="K107" s="629"/>
      <c r="L107" s="629"/>
      <c r="M107" s="634"/>
    </row>
    <row r="108" spans="1:13" ht="15.75" thickBot="1">
      <c r="A108" s="627"/>
      <c r="B108" s="607"/>
      <c r="C108" s="607"/>
      <c r="D108" s="609"/>
      <c r="E108" s="611"/>
      <c r="F108" s="613"/>
      <c r="G108" s="433"/>
      <c r="H108" s="625"/>
      <c r="I108" s="619"/>
      <c r="J108" s="630"/>
      <c r="K108" s="630"/>
      <c r="L108" s="630"/>
      <c r="M108" s="635"/>
    </row>
  </sheetData>
  <mergeCells count="147">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K89:K98"/>
    <mergeCell ref="L89:L98"/>
    <mergeCell ref="M89:M98"/>
    <mergeCell ref="F89:F98"/>
    <mergeCell ref="G89:G98"/>
    <mergeCell ref="H89:H98"/>
    <mergeCell ref="I89:I98"/>
    <mergeCell ref="J89:J98"/>
    <mergeCell ref="A89:A98"/>
    <mergeCell ref="B89:B98"/>
    <mergeCell ref="C89:C98"/>
    <mergeCell ref="D89:D98"/>
    <mergeCell ref="E89:E9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9:L18"/>
    <mergeCell ref="M9:M18"/>
    <mergeCell ref="F9:F18"/>
    <mergeCell ref="G9:G18"/>
    <mergeCell ref="H9:H18"/>
    <mergeCell ref="I9:I18"/>
    <mergeCell ref="J9:J18"/>
    <mergeCell ref="K9:K18"/>
    <mergeCell ref="G19:G28"/>
    <mergeCell ref="H19:H28"/>
    <mergeCell ref="I19:I28"/>
    <mergeCell ref="A8:G8"/>
    <mergeCell ref="A9:A18"/>
    <mergeCell ref="C9:C18"/>
    <mergeCell ref="D9:D18"/>
    <mergeCell ref="E9:E18"/>
    <mergeCell ref="B9:B18"/>
    <mergeCell ref="J19:J28"/>
    <mergeCell ref="K19:K28"/>
    <mergeCell ref="L19:L28"/>
    <mergeCell ref="M19:M28"/>
    <mergeCell ref="E29:E38"/>
    <mergeCell ref="A19:A28"/>
    <mergeCell ref="C19:C28"/>
    <mergeCell ref="F19:F28"/>
    <mergeCell ref="A29:A38"/>
    <mergeCell ref="D19:D28"/>
    <mergeCell ref="E19:E28"/>
    <mergeCell ref="B19:B28"/>
    <mergeCell ref="K29:K38"/>
    <mergeCell ref="L29:L38"/>
    <mergeCell ref="M29:M38"/>
    <mergeCell ref="F29:F38"/>
    <mergeCell ref="G29:G38"/>
    <mergeCell ref="B29:B38"/>
    <mergeCell ref="C29:C38"/>
    <mergeCell ref="D29:D38"/>
    <mergeCell ref="A39:A48"/>
    <mergeCell ref="B39:B48"/>
    <mergeCell ref="C39:C48"/>
    <mergeCell ref="D39:D48"/>
    <mergeCell ref="E39:E48"/>
    <mergeCell ref="F39:F48"/>
    <mergeCell ref="G39:G48"/>
    <mergeCell ref="H39:H48"/>
    <mergeCell ref="I39:I48"/>
    <mergeCell ref="J79:J88"/>
    <mergeCell ref="K79:K88"/>
    <mergeCell ref="H29:H38"/>
    <mergeCell ref="I29:I38"/>
    <mergeCell ref="J29:J38"/>
    <mergeCell ref="L79:L88"/>
    <mergeCell ref="M79:M88"/>
    <mergeCell ref="J39:J48"/>
    <mergeCell ref="K39:K48"/>
    <mergeCell ref="L39:L48"/>
    <mergeCell ref="M39:M48"/>
    <mergeCell ref="J49:J58"/>
    <mergeCell ref="K49:K58"/>
    <mergeCell ref="L49:L58"/>
    <mergeCell ref="M49:M58"/>
    <mergeCell ref="J59:J68"/>
    <mergeCell ref="K59:K68"/>
    <mergeCell ref="L59:L68"/>
    <mergeCell ref="M59:M68"/>
    <mergeCell ref="J69:J78"/>
    <mergeCell ref="K69:K78"/>
    <mergeCell ref="L69:L78"/>
    <mergeCell ref="M69:M78"/>
    <mergeCell ref="E79:E88"/>
    <mergeCell ref="F79:F88"/>
    <mergeCell ref="G79:G88"/>
    <mergeCell ref="H79:H88"/>
    <mergeCell ref="I79:I88"/>
    <mergeCell ref="A79:A88"/>
    <mergeCell ref="B79:B88"/>
    <mergeCell ref="C79:C88"/>
    <mergeCell ref="D79:D88"/>
    <mergeCell ref="A49:A58"/>
    <mergeCell ref="B49:B58"/>
    <mergeCell ref="C49:C58"/>
    <mergeCell ref="D49:D58"/>
    <mergeCell ref="E49:E58"/>
    <mergeCell ref="F49:F58"/>
    <mergeCell ref="G49:G58"/>
    <mergeCell ref="H49:H58"/>
    <mergeCell ref="I49:I58"/>
    <mergeCell ref="A59:A68"/>
    <mergeCell ref="B59:B68"/>
    <mergeCell ref="C59:C68"/>
    <mergeCell ref="D59:D68"/>
    <mergeCell ref="E59:E68"/>
    <mergeCell ref="F59:F68"/>
    <mergeCell ref="G59:G68"/>
    <mergeCell ref="H59:H68"/>
    <mergeCell ref="I59:I68"/>
    <mergeCell ref="A69:A78"/>
    <mergeCell ref="B69:B78"/>
    <mergeCell ref="C69:C78"/>
    <mergeCell ref="D69:D78"/>
    <mergeCell ref="E69:E78"/>
    <mergeCell ref="F69:F78"/>
    <mergeCell ref="G69:G78"/>
    <mergeCell ref="H69:H78"/>
    <mergeCell ref="I69:I78"/>
  </mergeCells>
  <conditionalFormatting sqref="A6:B6">
    <cfRule type="containsText" dxfId="177" priority="905" operator="containsText" text="1- Bajo">
      <formula>NOT(ISERROR(SEARCH("1- Bajo",A6)))</formula>
    </cfRule>
    <cfRule type="containsText" dxfId="176" priority="904" operator="containsText" text="4- Bajo">
      <formula>NOT(ISERROR(SEARCH("4- Bajo",A6)))</formula>
    </cfRule>
    <cfRule type="containsText" dxfId="175" priority="903" operator="containsText" text="3- Bajo">
      <formula>NOT(ISERROR(SEARCH("3- Bajo",A6)))</formula>
    </cfRule>
    <cfRule type="containsText" dxfId="174" priority="902" operator="containsText" text="4- Moderado">
      <formula>NOT(ISERROR(SEARCH("4- Moderado",A6)))</formula>
    </cfRule>
    <cfRule type="containsText" dxfId="173" priority="901" operator="containsText" text="6- Moderado">
      <formula>NOT(ISERROR(SEARCH("6- Moderado",A6)))</formula>
    </cfRule>
    <cfRule type="containsText" dxfId="172" priority="900" operator="containsText" text="3- Moderado">
      <formula>NOT(ISERROR(SEARCH("3- Moderado",A6)))</formula>
    </cfRule>
  </conditionalFormatting>
  <conditionalFormatting sqref="A9:E9 A19:E19 A29:E29 A39:E39 A79:E79 A89:E89 A99:E99">
    <cfRule type="containsText" dxfId="171" priority="876" operator="containsText" text="3- Moderado">
      <formula>NOT(ISERROR(SEARCH("3- Moderado",A9)))</formula>
    </cfRule>
    <cfRule type="containsText" dxfId="170" priority="881" operator="containsText" text="1- Bajo">
      <formula>NOT(ISERROR(SEARCH("1- Bajo",A9)))</formula>
    </cfRule>
    <cfRule type="containsText" dxfId="169" priority="880" operator="containsText" text="4- Bajo">
      <formula>NOT(ISERROR(SEARCH("4- Bajo",A9)))</formula>
    </cfRule>
    <cfRule type="containsText" dxfId="168" priority="879" operator="containsText" text="3- Bajo">
      <formula>NOT(ISERROR(SEARCH("3- Bajo",A9)))</formula>
    </cfRule>
    <cfRule type="containsText" dxfId="167" priority="878" operator="containsText" text="4- Moderado">
      <formula>NOT(ISERROR(SEARCH("4- Moderado",A9)))</formula>
    </cfRule>
    <cfRule type="containsText" dxfId="166" priority="877" operator="containsText" text="6- Moderado">
      <formula>NOT(ISERROR(SEARCH("6- Moderado",A9)))</formula>
    </cfRule>
  </conditionalFormatting>
  <conditionalFormatting sqref="A49:E49">
    <cfRule type="containsText" dxfId="165" priority="59" operator="containsText" text="4- Moderado">
      <formula>NOT(ISERROR(SEARCH("4- Moderado",A49)))</formula>
    </cfRule>
    <cfRule type="containsText" dxfId="164" priority="58" operator="containsText" text="6- Moderado">
      <formula>NOT(ISERROR(SEARCH("6- Moderado",A49)))</formula>
    </cfRule>
    <cfRule type="containsText" dxfId="163" priority="57" operator="containsText" text="3- Moderado">
      <formula>NOT(ISERROR(SEARCH("3- Moderado",A49)))</formula>
    </cfRule>
    <cfRule type="containsText" dxfId="162" priority="62" operator="containsText" text="1- Bajo">
      <formula>NOT(ISERROR(SEARCH("1- Bajo",A49)))</formula>
    </cfRule>
    <cfRule type="containsText" dxfId="161" priority="61" operator="containsText" text="4- Bajo">
      <formula>NOT(ISERROR(SEARCH("4- Bajo",A49)))</formula>
    </cfRule>
    <cfRule type="containsText" dxfId="160" priority="60" operator="containsText" text="3- Bajo">
      <formula>NOT(ISERROR(SEARCH("3- Bajo",A49)))</formula>
    </cfRule>
  </conditionalFormatting>
  <conditionalFormatting sqref="A59:E59">
    <cfRule type="containsText" dxfId="159" priority="39" operator="containsText" text="3- Bajo">
      <formula>NOT(ISERROR(SEARCH("3- Bajo",A59)))</formula>
    </cfRule>
    <cfRule type="containsText" dxfId="158" priority="40" operator="containsText" text="4- Bajo">
      <formula>NOT(ISERROR(SEARCH("4- Bajo",A59)))</formula>
    </cfRule>
    <cfRule type="containsText" dxfId="157" priority="41" operator="containsText" text="1- Bajo">
      <formula>NOT(ISERROR(SEARCH("1- Bajo",A59)))</formula>
    </cfRule>
    <cfRule type="containsText" dxfId="156" priority="36" operator="containsText" text="3- Moderado">
      <formula>NOT(ISERROR(SEARCH("3- Moderado",A59)))</formula>
    </cfRule>
    <cfRule type="containsText" dxfId="155" priority="37" operator="containsText" text="6- Moderado">
      <formula>NOT(ISERROR(SEARCH("6- Moderado",A59)))</formula>
    </cfRule>
    <cfRule type="containsText" dxfId="154" priority="38" operator="containsText" text="4- Moderado">
      <formula>NOT(ISERROR(SEARCH("4- Moderado",A59)))</formula>
    </cfRule>
  </conditionalFormatting>
  <conditionalFormatting sqref="A69:E69">
    <cfRule type="containsText" dxfId="153" priority="20" operator="containsText" text="1- Bajo">
      <formula>NOT(ISERROR(SEARCH("1- Bajo",A69)))</formula>
    </cfRule>
    <cfRule type="containsText" dxfId="152" priority="19" operator="containsText" text="4- Bajo">
      <formula>NOT(ISERROR(SEARCH("4- Bajo",A69)))</formula>
    </cfRule>
    <cfRule type="containsText" dxfId="151" priority="18" operator="containsText" text="3- Bajo">
      <formula>NOT(ISERROR(SEARCH("3- Bajo",A69)))</formula>
    </cfRule>
    <cfRule type="containsText" dxfId="150" priority="17" operator="containsText" text="4- Moderado">
      <formula>NOT(ISERROR(SEARCH("4- Moderado",A69)))</formula>
    </cfRule>
    <cfRule type="containsText" dxfId="149" priority="16" operator="containsText" text="6- Moderado">
      <formula>NOT(ISERROR(SEARCH("6- Moderado",A69)))</formula>
    </cfRule>
    <cfRule type="containsText" dxfId="148" priority="15" operator="containsText" text="3- Moderado">
      <formula>NOT(ISERROR(SEARCH("3- Moderado",A69)))</formula>
    </cfRule>
  </conditionalFormatting>
  <conditionalFormatting sqref="C7:F7">
    <cfRule type="containsText" dxfId="147" priority="232" operator="containsText" text="3- Moderado">
      <formula>NOT(ISERROR(SEARCH("3- Moderado",C7)))</formula>
    </cfRule>
    <cfRule type="containsText" dxfId="146" priority="233" operator="containsText" text="6- Moderado">
      <formula>NOT(ISERROR(SEARCH("6- Moderado",C7)))</formula>
    </cfRule>
    <cfRule type="containsText" dxfId="145" priority="234" operator="containsText" text="4- Moderado">
      <formula>NOT(ISERROR(SEARCH("4- Moderado",C7)))</formula>
    </cfRule>
    <cfRule type="containsText" dxfId="144" priority="235" operator="containsText" text="3- Bajo">
      <formula>NOT(ISERROR(SEARCH("3- Bajo",C7)))</formula>
    </cfRule>
    <cfRule type="containsText" dxfId="143" priority="236" operator="containsText" text="4- Bajo">
      <formula>NOT(ISERROR(SEARCH("4- Bajo",C7)))</formula>
    </cfRule>
    <cfRule type="containsText" dxfId="142" priority="237" operator="containsText" text="1- Bajo">
      <formula>NOT(ISERROR(SEARCH("1- Bajo",C7)))</formula>
    </cfRule>
  </conditionalFormatting>
  <conditionalFormatting sqref="D9:D108">
    <cfRule type="containsText" dxfId="141" priority="7" operator="containsText" text="Baja">
      <formula>NOT(ISERROR(SEARCH("Baja",D9)))</formula>
    </cfRule>
    <cfRule type="containsText" dxfId="140" priority="10" operator="containsText" text="Media">
      <formula>NOT(ISERROR(SEARCH("Media",D9)))</formula>
    </cfRule>
    <cfRule type="containsText" dxfId="139" priority="8" operator="containsText" text="Muy Baja">
      <formula>NOT(ISERROR(SEARCH("Muy Baja",D9)))</formula>
    </cfRule>
    <cfRule type="containsText" dxfId="138" priority="6" operator="containsText" text="Alta">
      <formula>NOT(ISERROR(SEARCH("Alta",D9)))</formula>
    </cfRule>
    <cfRule type="containsText" dxfId="137" priority="5" operator="containsText" text="Muy Alta">
      <formula>NOT(ISERROR(SEARCH("Muy Alta",D9)))</formula>
    </cfRule>
  </conditionalFormatting>
  <conditionalFormatting sqref="E9:E108">
    <cfRule type="containsText" dxfId="136" priority="2" operator="containsText" text="Mayor">
      <formula>NOT(ISERROR(SEARCH("Mayor",E9)))</formula>
    </cfRule>
    <cfRule type="containsText" dxfId="135" priority="3" operator="containsText" text="Menor">
      <formula>NOT(ISERROR(SEARCH("Menor",E9)))</formula>
    </cfRule>
    <cfRule type="containsText" dxfId="134" priority="4" operator="containsText" text="Leve">
      <formula>NOT(ISERROR(SEARCH("Leve",E9)))</formula>
    </cfRule>
    <cfRule type="containsText" dxfId="133" priority="1" operator="containsText" text="Catastrófico">
      <formula>NOT(ISERROR(SEARCH("Catastrófico",E9)))</formula>
    </cfRule>
  </conditionalFormatting>
  <conditionalFormatting sqref="E9:F108">
    <cfRule type="containsText" dxfId="132" priority="9" operator="containsText" text="Moderado">
      <formula>NOT(ISERROR(SEARCH("Moderado",E9)))</formula>
    </cfRule>
  </conditionalFormatting>
  <conditionalFormatting sqref="F9:F108">
    <cfRule type="containsText" dxfId="131" priority="14" operator="containsText" text="Extremo">
      <formula>NOT(ISERROR(SEARCH("Extremo",F9)))</formula>
    </cfRule>
    <cfRule type="containsText" dxfId="130" priority="13" operator="containsText" text="Alto">
      <formula>NOT(ISERROR(SEARCH("Alto",F9)))</formula>
    </cfRule>
    <cfRule type="containsText" dxfId="129" priority="12" operator="containsText" text="Moderado">
      <formula>NOT(ISERROR(SEARCH("Moderado",F9)))</formula>
    </cfRule>
    <cfRule type="containsText" dxfId="128" priority="11" operator="containsText" text="Bajo">
      <formula>NOT(ISERROR(SEARCH("Bajo",F9)))</formula>
    </cfRule>
  </conditionalFormatting>
  <conditionalFormatting sqref="F49:F58">
    <cfRule type="colorScale" priority="63">
      <colorScale>
        <cfvo type="min"/>
        <cfvo type="max"/>
        <color rgb="FFFF7128"/>
        <color rgb="FFFFEF9C"/>
      </colorScale>
    </cfRule>
  </conditionalFormatting>
  <conditionalFormatting sqref="F59:F68">
    <cfRule type="colorScale" priority="42">
      <colorScale>
        <cfvo type="min"/>
        <cfvo type="max"/>
        <color rgb="FFFF7128"/>
        <color rgb="FFFFEF9C"/>
      </colorScale>
    </cfRule>
  </conditionalFormatting>
  <conditionalFormatting sqref="F69:F78">
    <cfRule type="colorScale" priority="21">
      <colorScale>
        <cfvo type="min"/>
        <cfvo type="max"/>
        <color rgb="FFFF7128"/>
        <color rgb="FFFFEF9C"/>
      </colorScale>
    </cfRule>
  </conditionalFormatting>
  <conditionalFormatting sqref="F79:F108 F9:F48">
    <cfRule type="colorScale" priority="200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8"/>
  <sheetViews>
    <sheetView showGridLines="0" topLeftCell="C1" zoomScaleNormal="100" workbookViewId="0">
      <selection activeCell="A79" sqref="A79:A10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4"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48"/>
      <c r="B1" s="649"/>
      <c r="C1" s="652"/>
      <c r="D1" s="652"/>
      <c r="E1" s="652"/>
      <c r="F1" s="652"/>
      <c r="G1" s="652"/>
      <c r="H1" s="652"/>
      <c r="I1" s="652"/>
      <c r="J1" s="653"/>
      <c r="K1" s="647"/>
      <c r="L1" s="647"/>
      <c r="M1" s="64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650"/>
      <c r="B2" s="651"/>
      <c r="C2" s="654"/>
      <c r="D2" s="654"/>
      <c r="E2" s="654"/>
      <c r="F2" s="654"/>
      <c r="G2" s="654"/>
      <c r="H2" s="654"/>
      <c r="I2" s="654"/>
      <c r="J2" s="655"/>
      <c r="K2" s="647"/>
      <c r="L2" s="647"/>
      <c r="M2" s="64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56" t="s">
        <v>269</v>
      </c>
      <c r="B3" s="456"/>
      <c r="C3" s="530" t="s">
        <v>5</v>
      </c>
      <c r="D3" s="530"/>
      <c r="E3" s="530"/>
      <c r="F3" s="530"/>
      <c r="G3" s="530"/>
      <c r="H3" s="530"/>
      <c r="I3" s="530"/>
      <c r="J3" s="530"/>
      <c r="K3" s="530"/>
      <c r="L3" s="530"/>
      <c r="M3" s="53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6" t="s">
        <v>270</v>
      </c>
      <c r="B4" s="456"/>
      <c r="C4" s="531" t="s">
        <v>37</v>
      </c>
      <c r="D4" s="531"/>
      <c r="E4" s="531"/>
      <c r="F4" s="531"/>
      <c r="G4" s="531"/>
      <c r="H4" s="531"/>
      <c r="I4" s="531"/>
      <c r="J4" s="531"/>
      <c r="K4" s="531"/>
      <c r="L4" s="531"/>
      <c r="M4" s="5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56" t="s">
        <v>271</v>
      </c>
      <c r="B5" s="456"/>
      <c r="C5" s="666" t="s">
        <v>272</v>
      </c>
      <c r="D5" s="667"/>
      <c r="E5" s="667"/>
      <c r="F5" s="667"/>
      <c r="G5" s="667"/>
      <c r="H5" s="667"/>
      <c r="I5" s="667"/>
      <c r="J5" s="667"/>
      <c r="K5" s="667"/>
      <c r="L5" s="667"/>
      <c r="M5" s="6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661" t="s">
        <v>451</v>
      </c>
      <c r="B6" s="662"/>
      <c r="C6" s="663"/>
      <c r="D6" s="664" t="s">
        <v>452</v>
      </c>
      <c r="E6" s="664"/>
      <c r="F6" s="664"/>
      <c r="G6" s="665" t="s">
        <v>453</v>
      </c>
      <c r="H6" s="656" t="s">
        <v>454</v>
      </c>
      <c r="I6" s="658" t="s">
        <v>455</v>
      </c>
      <c r="J6" s="659"/>
      <c r="K6" s="658" t="s">
        <v>456</v>
      </c>
      <c r="L6" s="659"/>
      <c r="M6" s="660" t="s">
        <v>464</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458</v>
      </c>
      <c r="F7" s="28" t="s">
        <v>459</v>
      </c>
      <c r="G7" s="665"/>
      <c r="H7" s="657"/>
      <c r="I7" s="29" t="s">
        <v>460</v>
      </c>
      <c r="J7" s="29" t="s">
        <v>461</v>
      </c>
      <c r="K7" s="29" t="s">
        <v>462</v>
      </c>
      <c r="L7" s="29" t="s">
        <v>463</v>
      </c>
      <c r="M7" s="660"/>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45"/>
      <c r="B8" s="646"/>
      <c r="C8" s="646"/>
      <c r="D8" s="646"/>
      <c r="E8" s="646"/>
      <c r="F8" s="646"/>
      <c r="G8" s="646"/>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04">
        <f>'7- Mapa Final'!A10</f>
        <v>1</v>
      </c>
      <c r="B9" s="606" t="str">
        <f>'7- Mapa Final'!B10</f>
        <v xml:space="preserve">Pérdida de recursos por inadecuada gestión y control en los recobros de las incapacidades y licencias </v>
      </c>
      <c r="C9" s="606" t="str">
        <f>'7- Mapa Final'!C10</f>
        <v xml:space="preserve">Posibilidad de afectación económica a la entidad debido a las debilidades de tipo administrativo que afectan el trámite del recobro de las incapacidades y licencias </v>
      </c>
      <c r="D9" s="608" t="str">
        <f>'7- Mapa Final'!J10</f>
        <v>Muy Alta - 5</v>
      </c>
      <c r="E9" s="610" t="str">
        <f>'7- Mapa Final'!K10</f>
        <v>Menor - 2</v>
      </c>
      <c r="F9" s="612" t="str">
        <f>'7- Mapa Final'!M10</f>
        <v>Alto - 10</v>
      </c>
      <c r="G9" s="431" t="s">
        <v>351</v>
      </c>
      <c r="H9" s="641" t="s">
        <v>562</v>
      </c>
      <c r="I9" s="642"/>
      <c r="J9" s="642" t="s">
        <v>7</v>
      </c>
      <c r="K9" s="631">
        <v>45383</v>
      </c>
      <c r="L9" s="631">
        <v>45473</v>
      </c>
      <c r="M9" s="669" t="s">
        <v>563</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05"/>
      <c r="B10" s="607"/>
      <c r="C10" s="607"/>
      <c r="D10" s="609"/>
      <c r="E10" s="611"/>
      <c r="F10" s="613"/>
      <c r="G10" s="432"/>
      <c r="H10" s="614"/>
      <c r="I10" s="616"/>
      <c r="J10" s="616"/>
      <c r="K10" s="643"/>
      <c r="L10" s="643"/>
      <c r="M10" s="64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5"/>
      <c r="B11" s="607"/>
      <c r="C11" s="607"/>
      <c r="D11" s="609"/>
      <c r="E11" s="611"/>
      <c r="F11" s="613"/>
      <c r="G11" s="432"/>
      <c r="H11" s="614"/>
      <c r="I11" s="616"/>
      <c r="J11" s="616"/>
      <c r="K11" s="643"/>
      <c r="L11" s="643"/>
      <c r="M11" s="64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5"/>
      <c r="B12" s="607"/>
      <c r="C12" s="607"/>
      <c r="D12" s="609"/>
      <c r="E12" s="611"/>
      <c r="F12" s="613"/>
      <c r="G12" s="432"/>
      <c r="H12" s="614"/>
      <c r="I12" s="616"/>
      <c r="J12" s="616"/>
      <c r="K12" s="643"/>
      <c r="L12" s="643"/>
      <c r="M12" s="64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5"/>
      <c r="B13" s="607"/>
      <c r="C13" s="607"/>
      <c r="D13" s="609"/>
      <c r="E13" s="611"/>
      <c r="F13" s="613"/>
      <c r="G13" s="432"/>
      <c r="H13" s="614"/>
      <c r="I13" s="616"/>
      <c r="J13" s="616"/>
      <c r="K13" s="643"/>
      <c r="L13" s="643"/>
      <c r="M13" s="64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5"/>
      <c r="B14" s="607"/>
      <c r="C14" s="607"/>
      <c r="D14" s="609"/>
      <c r="E14" s="611"/>
      <c r="F14" s="613"/>
      <c r="G14" s="432"/>
      <c r="H14" s="614"/>
      <c r="I14" s="616"/>
      <c r="J14" s="616"/>
      <c r="K14" s="643"/>
      <c r="L14" s="643"/>
      <c r="M14" s="64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5"/>
      <c r="B15" s="607"/>
      <c r="C15" s="607"/>
      <c r="D15" s="609"/>
      <c r="E15" s="611"/>
      <c r="F15" s="613"/>
      <c r="G15" s="432"/>
      <c r="H15" s="614"/>
      <c r="I15" s="616"/>
      <c r="J15" s="616"/>
      <c r="K15" s="643"/>
      <c r="L15" s="643"/>
      <c r="M15" s="64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5"/>
      <c r="B16" s="607"/>
      <c r="C16" s="607"/>
      <c r="D16" s="609"/>
      <c r="E16" s="611"/>
      <c r="F16" s="613"/>
      <c r="G16" s="432"/>
      <c r="H16" s="614"/>
      <c r="I16" s="616"/>
      <c r="J16" s="616"/>
      <c r="K16" s="643"/>
      <c r="L16" s="643"/>
      <c r="M16" s="64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5"/>
      <c r="B17" s="607"/>
      <c r="C17" s="607"/>
      <c r="D17" s="609"/>
      <c r="E17" s="611"/>
      <c r="F17" s="613"/>
      <c r="G17" s="432"/>
      <c r="H17" s="614"/>
      <c r="I17" s="616"/>
      <c r="J17" s="616"/>
      <c r="K17" s="643"/>
      <c r="L17" s="643"/>
      <c r="M17" s="64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84"/>
      <c r="B18" s="685"/>
      <c r="C18" s="685"/>
      <c r="D18" s="686"/>
      <c r="E18" s="687"/>
      <c r="F18" s="674"/>
      <c r="G18" s="433"/>
      <c r="H18" s="618"/>
      <c r="I18" s="619"/>
      <c r="J18" s="619"/>
      <c r="K18" s="673"/>
      <c r="L18" s="673"/>
      <c r="M18" s="67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04">
        <f>'7- Mapa Final'!A20</f>
        <v>2</v>
      </c>
      <c r="B19" s="606" t="str">
        <f>'7- Mapa Final'!B20</f>
        <v xml:space="preserve"> Incumplimiento en los términos legales  para expedir las certificaciones de los servidores judiciales, requeridos por los Despachos Judiciales, Entes de Control  y  Comisiones de Disciplina Judicial</v>
      </c>
      <c r="C19" s="606" t="str">
        <f>'7- Mapa Final'!C20</f>
        <v xml:space="preserve">Posibilidad de afectación en la prestación del servicio de justicia, con consecuencias que generan detrimento patrimonial al Estado y legales para los servidores involucrados, por la falta de personal para contrarrestar la ausencia de la información de Historias Laborales que no contiene el software, el cual no genera certificaciones veraces ni confiables.  </v>
      </c>
      <c r="D19" s="608" t="str">
        <f>'7- Mapa Final'!J20</f>
        <v>Muy Alta - 5</v>
      </c>
      <c r="E19" s="610" t="str">
        <f>'7- Mapa Final'!K20</f>
        <v>Moderado - 3</v>
      </c>
      <c r="F19" s="612" t="str">
        <f>'7- Mapa Final'!M20</f>
        <v>Alto - 15</v>
      </c>
      <c r="G19" s="431" t="s">
        <v>351</v>
      </c>
      <c r="H19" s="641" t="s">
        <v>554</v>
      </c>
      <c r="I19" s="642"/>
      <c r="J19" s="642" t="s">
        <v>7</v>
      </c>
      <c r="K19" s="631">
        <v>45383</v>
      </c>
      <c r="L19" s="631">
        <v>45473</v>
      </c>
      <c r="M19" s="669" t="s">
        <v>564</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5"/>
      <c r="B20" s="607"/>
      <c r="C20" s="607"/>
      <c r="D20" s="609"/>
      <c r="E20" s="611"/>
      <c r="F20" s="613"/>
      <c r="G20" s="432"/>
      <c r="H20" s="614"/>
      <c r="I20" s="616"/>
      <c r="J20" s="616"/>
      <c r="K20" s="643"/>
      <c r="L20" s="643"/>
      <c r="M20" s="64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5"/>
      <c r="B21" s="607"/>
      <c r="C21" s="607"/>
      <c r="D21" s="609"/>
      <c r="E21" s="611"/>
      <c r="F21" s="613"/>
      <c r="G21" s="432"/>
      <c r="H21" s="614"/>
      <c r="I21" s="616"/>
      <c r="J21" s="616"/>
      <c r="K21" s="643"/>
      <c r="L21" s="643"/>
      <c r="M21" s="64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5"/>
      <c r="B22" s="607"/>
      <c r="C22" s="607"/>
      <c r="D22" s="609"/>
      <c r="E22" s="611"/>
      <c r="F22" s="613"/>
      <c r="G22" s="432"/>
      <c r="H22" s="614"/>
      <c r="I22" s="616"/>
      <c r="J22" s="616"/>
      <c r="K22" s="643"/>
      <c r="L22" s="643"/>
      <c r="M22" s="64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05"/>
      <c r="B23" s="607"/>
      <c r="C23" s="607"/>
      <c r="D23" s="609"/>
      <c r="E23" s="611"/>
      <c r="F23" s="613"/>
      <c r="G23" s="432"/>
      <c r="H23" s="614"/>
      <c r="I23" s="616"/>
      <c r="J23" s="616"/>
      <c r="K23" s="643"/>
      <c r="L23" s="643"/>
      <c r="M23" s="64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05"/>
      <c r="B24" s="607"/>
      <c r="C24" s="607"/>
      <c r="D24" s="609"/>
      <c r="E24" s="611"/>
      <c r="F24" s="613"/>
      <c r="G24" s="432"/>
      <c r="H24" s="614"/>
      <c r="I24" s="616"/>
      <c r="J24" s="616"/>
      <c r="K24" s="643"/>
      <c r="L24" s="643"/>
      <c r="M24" s="640"/>
      <c r="N24" s="34"/>
      <c r="O24" s="34"/>
    </row>
    <row r="25" spans="1:169">
      <c r="A25" s="605"/>
      <c r="B25" s="607"/>
      <c r="C25" s="607"/>
      <c r="D25" s="609"/>
      <c r="E25" s="611"/>
      <c r="F25" s="613"/>
      <c r="G25" s="432"/>
      <c r="H25" s="614"/>
      <c r="I25" s="616"/>
      <c r="J25" s="616"/>
      <c r="K25" s="643"/>
      <c r="L25" s="643"/>
      <c r="M25" s="640"/>
      <c r="N25" s="34"/>
      <c r="O25" s="34"/>
    </row>
    <row r="26" spans="1:169">
      <c r="A26" s="605"/>
      <c r="B26" s="607"/>
      <c r="C26" s="607"/>
      <c r="D26" s="609"/>
      <c r="E26" s="611"/>
      <c r="F26" s="613"/>
      <c r="G26" s="432"/>
      <c r="H26" s="614"/>
      <c r="I26" s="616"/>
      <c r="J26" s="616"/>
      <c r="K26" s="643"/>
      <c r="L26" s="643"/>
      <c r="M26" s="640"/>
      <c r="N26" s="34"/>
      <c r="O26" s="34"/>
    </row>
    <row r="27" spans="1:169">
      <c r="A27" s="605"/>
      <c r="B27" s="607"/>
      <c r="C27" s="607"/>
      <c r="D27" s="609"/>
      <c r="E27" s="611"/>
      <c r="F27" s="613"/>
      <c r="G27" s="432"/>
      <c r="H27" s="614"/>
      <c r="I27" s="616"/>
      <c r="J27" s="616"/>
      <c r="K27" s="643"/>
      <c r="L27" s="643"/>
      <c r="M27" s="640"/>
      <c r="N27" s="34"/>
      <c r="O27" s="34"/>
    </row>
    <row r="28" spans="1:169" ht="15.75" thickBot="1">
      <c r="A28" s="684"/>
      <c r="B28" s="685"/>
      <c r="C28" s="685"/>
      <c r="D28" s="686"/>
      <c r="E28" s="687"/>
      <c r="F28" s="674"/>
      <c r="G28" s="433"/>
      <c r="H28" s="618"/>
      <c r="I28" s="619"/>
      <c r="J28" s="619"/>
      <c r="K28" s="673"/>
      <c r="L28" s="673"/>
      <c r="M28" s="670"/>
      <c r="N28" s="34"/>
      <c r="O28" s="34"/>
    </row>
    <row r="29" spans="1:169" s="26" customFormat="1" ht="12.75" customHeight="1">
      <c r="A29" s="604">
        <f>'7- Mapa Final'!A30</f>
        <v>3</v>
      </c>
      <c r="B29" s="606" t="str">
        <f>'7- Mapa Final'!B30</f>
        <v>Tardanza en el pago de las doceavas de cesantías y liquidación de definitivos Afiliados al FNA</v>
      </c>
      <c r="C29" s="606" t="str">
        <f>'7- Mapa Final'!C30</f>
        <v>Posibilidad de afectación económica en sanción moratoria por falta de parametrización, funcionalidad del software, por errores generados en el reporte de la doceava, liquidación de definitivos.</v>
      </c>
      <c r="D29" s="608" t="str">
        <f>'7- Mapa Final'!J30</f>
        <v>Media - 3</v>
      </c>
      <c r="E29" s="610" t="str">
        <f>'7- Mapa Final'!K30</f>
        <v>Menor - 2</v>
      </c>
      <c r="F29" s="612" t="str">
        <f>'7- Mapa Final'!M30</f>
        <v>Moderado - 6</v>
      </c>
      <c r="G29" s="431" t="s">
        <v>351</v>
      </c>
      <c r="H29" s="641" t="s">
        <v>555</v>
      </c>
      <c r="I29" s="642"/>
      <c r="J29" s="642" t="s">
        <v>7</v>
      </c>
      <c r="K29" s="631">
        <v>45383</v>
      </c>
      <c r="L29" s="631">
        <v>45473</v>
      </c>
      <c r="M29" s="633" t="s">
        <v>565</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05"/>
      <c r="B30" s="607"/>
      <c r="C30" s="607"/>
      <c r="D30" s="609"/>
      <c r="E30" s="611"/>
      <c r="F30" s="613"/>
      <c r="G30" s="432"/>
      <c r="H30" s="614"/>
      <c r="I30" s="616"/>
      <c r="J30" s="616"/>
      <c r="K30" s="643"/>
      <c r="L30" s="643"/>
      <c r="M30" s="6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5"/>
      <c r="B31" s="607"/>
      <c r="C31" s="607"/>
      <c r="D31" s="609"/>
      <c r="E31" s="611"/>
      <c r="F31" s="613"/>
      <c r="G31" s="432"/>
      <c r="H31" s="614"/>
      <c r="I31" s="616"/>
      <c r="J31" s="616"/>
      <c r="K31" s="643"/>
      <c r="L31" s="643"/>
      <c r="M31" s="6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5"/>
      <c r="B32" s="607"/>
      <c r="C32" s="607"/>
      <c r="D32" s="609"/>
      <c r="E32" s="611"/>
      <c r="F32" s="613"/>
      <c r="G32" s="432"/>
      <c r="H32" s="614"/>
      <c r="I32" s="616"/>
      <c r="J32" s="616"/>
      <c r="K32" s="643"/>
      <c r="L32" s="643"/>
      <c r="M32" s="6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05"/>
      <c r="B33" s="607"/>
      <c r="C33" s="607"/>
      <c r="D33" s="609"/>
      <c r="E33" s="611"/>
      <c r="F33" s="613"/>
      <c r="G33" s="432"/>
      <c r="H33" s="614"/>
      <c r="I33" s="616"/>
      <c r="J33" s="616"/>
      <c r="K33" s="643"/>
      <c r="L33" s="643"/>
      <c r="M33" s="6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05"/>
      <c r="B34" s="607"/>
      <c r="C34" s="607"/>
      <c r="D34" s="609"/>
      <c r="E34" s="611"/>
      <c r="F34" s="613"/>
      <c r="G34" s="432"/>
      <c r="H34" s="614"/>
      <c r="I34" s="616"/>
      <c r="J34" s="616"/>
      <c r="K34" s="643"/>
      <c r="L34" s="643"/>
      <c r="M34" s="634"/>
      <c r="N34" s="34"/>
      <c r="O34" s="34"/>
    </row>
    <row r="35" spans="1:169">
      <c r="A35" s="605"/>
      <c r="B35" s="607"/>
      <c r="C35" s="607"/>
      <c r="D35" s="609"/>
      <c r="E35" s="611"/>
      <c r="F35" s="613"/>
      <c r="G35" s="432"/>
      <c r="H35" s="614"/>
      <c r="I35" s="616"/>
      <c r="J35" s="616"/>
      <c r="K35" s="643"/>
      <c r="L35" s="643"/>
      <c r="M35" s="634"/>
      <c r="N35" s="34"/>
      <c r="O35" s="34"/>
    </row>
    <row r="36" spans="1:169">
      <c r="A36" s="605"/>
      <c r="B36" s="607"/>
      <c r="C36" s="607"/>
      <c r="D36" s="609"/>
      <c r="E36" s="611"/>
      <c r="F36" s="613"/>
      <c r="G36" s="432"/>
      <c r="H36" s="614"/>
      <c r="I36" s="616"/>
      <c r="J36" s="616"/>
      <c r="K36" s="643"/>
      <c r="L36" s="643"/>
      <c r="M36" s="634"/>
      <c r="N36" s="34"/>
      <c r="O36" s="34"/>
    </row>
    <row r="37" spans="1:169">
      <c r="A37" s="605"/>
      <c r="B37" s="607"/>
      <c r="C37" s="607"/>
      <c r="D37" s="609"/>
      <c r="E37" s="611"/>
      <c r="F37" s="613"/>
      <c r="G37" s="432"/>
      <c r="H37" s="614"/>
      <c r="I37" s="616"/>
      <c r="J37" s="616"/>
      <c r="K37" s="643"/>
      <c r="L37" s="643"/>
      <c r="M37" s="634"/>
      <c r="N37" s="34"/>
      <c r="O37" s="34"/>
    </row>
    <row r="38" spans="1:169" ht="15.75" thickBot="1">
      <c r="A38" s="684"/>
      <c r="B38" s="685"/>
      <c r="C38" s="685"/>
      <c r="D38" s="686"/>
      <c r="E38" s="687"/>
      <c r="F38" s="674"/>
      <c r="G38" s="433"/>
      <c r="H38" s="618"/>
      <c r="I38" s="619"/>
      <c r="J38" s="619"/>
      <c r="K38" s="673"/>
      <c r="L38" s="673"/>
      <c r="M38" s="635"/>
      <c r="N38" s="34"/>
      <c r="O38" s="34"/>
    </row>
    <row r="39" spans="1:169" s="26" customFormat="1" ht="12.75" hidden="1" customHeight="1">
      <c r="A39" s="676">
        <f>'7- Mapa Final'!A40</f>
        <v>4</v>
      </c>
      <c r="B39" s="678" t="str">
        <f>'7- Mapa Final'!B40</f>
        <v>Inaplicabilidad de la normavidad ambiental vigente</v>
      </c>
      <c r="C39" s="678" t="str">
        <f>'7- Mapa Final'!C40</f>
        <v>Posibilidad de afectación ambiental debido al desconocimiento de las lineamientos ambientales y normatividad ambiental vigente</v>
      </c>
      <c r="D39" s="680" t="str">
        <f>'7- Mapa Final'!J40</f>
        <v>Media - 3</v>
      </c>
      <c r="E39" s="682" t="str">
        <f>'7- Mapa Final'!K40</f>
        <v>Moderado - 3</v>
      </c>
      <c r="F39" s="671" t="str">
        <f>'7- Mapa Final'!M40</f>
        <v>Moderado - 9</v>
      </c>
      <c r="G39" s="534"/>
      <c r="H39" s="639"/>
      <c r="I39" s="639"/>
      <c r="J39" s="639"/>
      <c r="K39" s="639"/>
      <c r="L39" s="639"/>
      <c r="M39" s="638"/>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hidden="1" customHeight="1">
      <c r="A40" s="605"/>
      <c r="B40" s="607"/>
      <c r="C40" s="607"/>
      <c r="D40" s="609"/>
      <c r="E40" s="611"/>
      <c r="F40" s="613"/>
      <c r="G40" s="432"/>
      <c r="H40" s="616"/>
      <c r="I40" s="616"/>
      <c r="J40" s="616"/>
      <c r="K40" s="616"/>
      <c r="L40" s="616"/>
      <c r="M40" s="67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605"/>
      <c r="B41" s="607"/>
      <c r="C41" s="607"/>
      <c r="D41" s="609"/>
      <c r="E41" s="611"/>
      <c r="F41" s="613"/>
      <c r="G41" s="432"/>
      <c r="H41" s="616"/>
      <c r="I41" s="616"/>
      <c r="J41" s="616"/>
      <c r="K41" s="616"/>
      <c r="L41" s="616"/>
      <c r="M41" s="67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605"/>
      <c r="B42" s="607"/>
      <c r="C42" s="607"/>
      <c r="D42" s="609"/>
      <c r="E42" s="611"/>
      <c r="F42" s="613"/>
      <c r="G42" s="432"/>
      <c r="H42" s="616"/>
      <c r="I42" s="616"/>
      <c r="J42" s="616"/>
      <c r="K42" s="616"/>
      <c r="L42" s="616"/>
      <c r="M42" s="67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hidden="1" customHeight="1">
      <c r="A43" s="605"/>
      <c r="B43" s="607"/>
      <c r="C43" s="607"/>
      <c r="D43" s="609"/>
      <c r="E43" s="611"/>
      <c r="F43" s="613"/>
      <c r="G43" s="432"/>
      <c r="H43" s="616"/>
      <c r="I43" s="616"/>
      <c r="J43" s="616"/>
      <c r="K43" s="616"/>
      <c r="L43" s="616"/>
      <c r="M43" s="67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ht="15.75" hidden="1" thickBot="1">
      <c r="A44" s="605"/>
      <c r="B44" s="607"/>
      <c r="C44" s="607"/>
      <c r="D44" s="609"/>
      <c r="E44" s="611"/>
      <c r="F44" s="613"/>
      <c r="G44" s="432"/>
      <c r="H44" s="616"/>
      <c r="I44" s="616"/>
      <c r="J44" s="616"/>
      <c r="K44" s="616"/>
      <c r="L44" s="616"/>
      <c r="M44" s="675"/>
      <c r="N44" s="34"/>
      <c r="O44" s="34"/>
    </row>
    <row r="45" spans="1:169" ht="15.75" hidden="1" thickBot="1">
      <c r="A45" s="605"/>
      <c r="B45" s="607"/>
      <c r="C45" s="607"/>
      <c r="D45" s="609"/>
      <c r="E45" s="611"/>
      <c r="F45" s="613"/>
      <c r="G45" s="432"/>
      <c r="H45" s="616"/>
      <c r="I45" s="616"/>
      <c r="J45" s="616"/>
      <c r="K45" s="616"/>
      <c r="L45" s="616"/>
      <c r="M45" s="675"/>
      <c r="N45" s="34"/>
      <c r="O45" s="34"/>
    </row>
    <row r="46" spans="1:169" ht="15.75" hidden="1" thickBot="1">
      <c r="A46" s="605"/>
      <c r="B46" s="607"/>
      <c r="C46" s="607"/>
      <c r="D46" s="609"/>
      <c r="E46" s="611"/>
      <c r="F46" s="613"/>
      <c r="G46" s="432"/>
      <c r="H46" s="616"/>
      <c r="I46" s="616"/>
      <c r="J46" s="616"/>
      <c r="K46" s="616"/>
      <c r="L46" s="616"/>
      <c r="M46" s="675"/>
      <c r="N46" s="34"/>
      <c r="O46" s="34"/>
    </row>
    <row r="47" spans="1:169" ht="15.75" hidden="1" thickBot="1">
      <c r="A47" s="605"/>
      <c r="B47" s="607"/>
      <c r="C47" s="607"/>
      <c r="D47" s="609"/>
      <c r="E47" s="611"/>
      <c r="F47" s="613"/>
      <c r="G47" s="432"/>
      <c r="H47" s="616"/>
      <c r="I47" s="616"/>
      <c r="J47" s="616"/>
      <c r="K47" s="616"/>
      <c r="L47" s="616"/>
      <c r="M47" s="675"/>
      <c r="N47" s="34"/>
      <c r="O47" s="34"/>
    </row>
    <row r="48" spans="1:169" ht="15.75" hidden="1" thickBot="1">
      <c r="A48" s="677"/>
      <c r="B48" s="679"/>
      <c r="C48" s="679"/>
      <c r="D48" s="681"/>
      <c r="E48" s="683"/>
      <c r="F48" s="672"/>
      <c r="G48" s="535"/>
      <c r="H48" s="617"/>
      <c r="I48" s="617"/>
      <c r="J48" s="617"/>
      <c r="K48" s="617"/>
      <c r="L48" s="617"/>
      <c r="M48" s="637"/>
      <c r="N48" s="34"/>
      <c r="O48" s="34"/>
    </row>
    <row r="49" spans="1:169" s="26" customFormat="1" ht="12.75" customHeight="1">
      <c r="A49" s="604">
        <f>'7- Mapa Final'!A50</f>
        <v>5</v>
      </c>
      <c r="B49" s="606" t="str">
        <f>'7- Mapa Final'!B50</f>
        <v>Inconsistencias en los valores liquidados de nómina, cesantías y  de prestaciones sociales</v>
      </c>
      <c r="C49" s="606" t="str">
        <f>'7- Mapa Final'!C50</f>
        <v>Posibilidad de afectación económica por falta de funcionalidad, parametrizacion y actualización del software, falta de capacitación, inconsistencias en la liquidación, remisión de novedades de manera extemporaneas, revisión y ajuste de  forma manual.</v>
      </c>
      <c r="D49" s="608" t="str">
        <f>'7- Mapa Final'!J50</f>
        <v>Muy Alta - 5</v>
      </c>
      <c r="E49" s="610" t="str">
        <f>'7- Mapa Final'!K50</f>
        <v>Leve - 1</v>
      </c>
      <c r="F49" s="612" t="str">
        <f>'7- Mapa Final'!M50</f>
        <v>Alto - 5</v>
      </c>
      <c r="G49" s="431" t="s">
        <v>351</v>
      </c>
      <c r="H49" s="689" t="s">
        <v>561</v>
      </c>
      <c r="I49" s="642"/>
      <c r="J49" s="642" t="s">
        <v>7</v>
      </c>
      <c r="K49" s="631">
        <v>45383</v>
      </c>
      <c r="L49" s="631">
        <v>45473</v>
      </c>
      <c r="M49" s="633" t="s">
        <v>565</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605"/>
      <c r="B50" s="607"/>
      <c r="C50" s="607"/>
      <c r="D50" s="609"/>
      <c r="E50" s="611"/>
      <c r="F50" s="613"/>
      <c r="G50" s="432"/>
      <c r="H50" s="621"/>
      <c r="I50" s="616"/>
      <c r="J50" s="616"/>
      <c r="K50" s="643"/>
      <c r="L50" s="643"/>
      <c r="M50" s="6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5"/>
      <c r="B51" s="607"/>
      <c r="C51" s="607"/>
      <c r="D51" s="609"/>
      <c r="E51" s="611"/>
      <c r="F51" s="613"/>
      <c r="G51" s="432"/>
      <c r="H51" s="621"/>
      <c r="I51" s="616"/>
      <c r="J51" s="616"/>
      <c r="K51" s="643"/>
      <c r="L51" s="643"/>
      <c r="M51" s="6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5"/>
      <c r="B52" s="607"/>
      <c r="C52" s="607"/>
      <c r="D52" s="609"/>
      <c r="E52" s="611"/>
      <c r="F52" s="613"/>
      <c r="G52" s="432"/>
      <c r="H52" s="621"/>
      <c r="I52" s="616"/>
      <c r="J52" s="616"/>
      <c r="K52" s="643"/>
      <c r="L52" s="643"/>
      <c r="M52" s="6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605"/>
      <c r="B53" s="607"/>
      <c r="C53" s="607"/>
      <c r="D53" s="609"/>
      <c r="E53" s="611"/>
      <c r="F53" s="613"/>
      <c r="G53" s="432"/>
      <c r="H53" s="621"/>
      <c r="I53" s="616"/>
      <c r="J53" s="616"/>
      <c r="K53" s="643"/>
      <c r="L53" s="643"/>
      <c r="M53" s="6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605"/>
      <c r="B54" s="607"/>
      <c r="C54" s="607"/>
      <c r="D54" s="609"/>
      <c r="E54" s="611"/>
      <c r="F54" s="613"/>
      <c r="G54" s="432"/>
      <c r="H54" s="621"/>
      <c r="I54" s="616"/>
      <c r="J54" s="616"/>
      <c r="K54" s="643"/>
      <c r="L54" s="643"/>
      <c r="M54" s="634"/>
      <c r="N54" s="34"/>
      <c r="O54" s="34"/>
    </row>
    <row r="55" spans="1:169">
      <c r="A55" s="605"/>
      <c r="B55" s="607"/>
      <c r="C55" s="607"/>
      <c r="D55" s="609"/>
      <c r="E55" s="611"/>
      <c r="F55" s="613"/>
      <c r="G55" s="432"/>
      <c r="H55" s="621"/>
      <c r="I55" s="616"/>
      <c r="J55" s="616"/>
      <c r="K55" s="643"/>
      <c r="L55" s="643"/>
      <c r="M55" s="634"/>
      <c r="N55" s="34"/>
      <c r="O55" s="34"/>
    </row>
    <row r="56" spans="1:169">
      <c r="A56" s="605"/>
      <c r="B56" s="607"/>
      <c r="C56" s="607"/>
      <c r="D56" s="609"/>
      <c r="E56" s="611"/>
      <c r="F56" s="613"/>
      <c r="G56" s="432"/>
      <c r="H56" s="621"/>
      <c r="I56" s="616"/>
      <c r="J56" s="616"/>
      <c r="K56" s="643"/>
      <c r="L56" s="643"/>
      <c r="M56" s="634"/>
      <c r="N56" s="34"/>
      <c r="O56" s="34"/>
    </row>
    <row r="57" spans="1:169">
      <c r="A57" s="605"/>
      <c r="B57" s="607"/>
      <c r="C57" s="607"/>
      <c r="D57" s="609"/>
      <c r="E57" s="611"/>
      <c r="F57" s="613"/>
      <c r="G57" s="432"/>
      <c r="H57" s="621"/>
      <c r="I57" s="616"/>
      <c r="J57" s="616"/>
      <c r="K57" s="643"/>
      <c r="L57" s="643"/>
      <c r="M57" s="634"/>
      <c r="N57" s="34"/>
      <c r="O57" s="34"/>
    </row>
    <row r="58" spans="1:169" ht="15.75" thickBot="1">
      <c r="A58" s="684"/>
      <c r="B58" s="685"/>
      <c r="C58" s="685"/>
      <c r="D58" s="686"/>
      <c r="E58" s="687"/>
      <c r="F58" s="674"/>
      <c r="G58" s="433"/>
      <c r="H58" s="622"/>
      <c r="I58" s="619"/>
      <c r="J58" s="619"/>
      <c r="K58" s="673"/>
      <c r="L58" s="673"/>
      <c r="M58" s="635"/>
      <c r="N58" s="34"/>
      <c r="O58" s="34"/>
    </row>
    <row r="59" spans="1:169">
      <c r="A59" s="604">
        <f>'7- Mapa Final'!A60</f>
        <v>6</v>
      </c>
      <c r="B59" s="606" t="str">
        <f>'7- Mapa Final'!B60</f>
        <v>Incumplimiento en el cronograma de  la liquidación de sueldos y Prestaciones Sociales</v>
      </c>
      <c r="C59" s="606" t="str">
        <f>'7- Mapa Final'!C60</f>
        <v xml:space="preserve">Posibilidad del incumplimiento de las metas establecidas por las intermitencias del servicio de conectividad, falta de planeación en la actualizacion del sistema EFINOMINA, incremento de las novedades administrativas, falta de oportunidad en el reporte de las novedades administrativas con el lleno de los requisitos establecidos por parte de los nominadores y demora en la actualizacion del software por parte del administrador del nivel central, frente a cambios administrativo. </v>
      </c>
      <c r="D59" s="608" t="str">
        <f>'7- Mapa Final'!J60</f>
        <v>Media - 3</v>
      </c>
      <c r="E59" s="610" t="str">
        <f>'7- Mapa Final'!K60</f>
        <v>Leve - 1</v>
      </c>
      <c r="F59" s="612" t="str">
        <f>'7- Mapa Final'!M60</f>
        <v>Moderado - 3</v>
      </c>
      <c r="G59" s="431" t="s">
        <v>351</v>
      </c>
      <c r="H59" s="690" t="s">
        <v>556</v>
      </c>
      <c r="I59" s="642"/>
      <c r="J59" s="642" t="s">
        <v>7</v>
      </c>
      <c r="K59" s="631">
        <v>45383</v>
      </c>
      <c r="L59" s="631">
        <v>45473</v>
      </c>
      <c r="M59" s="633" t="s">
        <v>565</v>
      </c>
      <c r="N59" s="34"/>
      <c r="O59" s="34"/>
    </row>
    <row r="60" spans="1:169">
      <c r="A60" s="605"/>
      <c r="B60" s="607"/>
      <c r="C60" s="607"/>
      <c r="D60" s="609"/>
      <c r="E60" s="611"/>
      <c r="F60" s="613"/>
      <c r="G60" s="432"/>
      <c r="H60" s="614"/>
      <c r="I60" s="616"/>
      <c r="J60" s="616"/>
      <c r="K60" s="643"/>
      <c r="L60" s="643"/>
      <c r="M60" s="634"/>
      <c r="N60" s="34"/>
      <c r="O60" s="34"/>
    </row>
    <row r="61" spans="1:169">
      <c r="A61" s="605"/>
      <c r="B61" s="607"/>
      <c r="C61" s="607"/>
      <c r="D61" s="609"/>
      <c r="E61" s="611"/>
      <c r="F61" s="613"/>
      <c r="G61" s="432"/>
      <c r="H61" s="614"/>
      <c r="I61" s="616"/>
      <c r="J61" s="616"/>
      <c r="K61" s="643"/>
      <c r="L61" s="643"/>
      <c r="M61" s="634"/>
      <c r="N61" s="34"/>
      <c r="O61" s="34"/>
    </row>
    <row r="62" spans="1:169">
      <c r="A62" s="605"/>
      <c r="B62" s="607"/>
      <c r="C62" s="607"/>
      <c r="D62" s="609"/>
      <c r="E62" s="611"/>
      <c r="F62" s="613"/>
      <c r="G62" s="432"/>
      <c r="H62" s="614"/>
      <c r="I62" s="616"/>
      <c r="J62" s="616"/>
      <c r="K62" s="643"/>
      <c r="L62" s="643"/>
      <c r="M62" s="634"/>
      <c r="N62" s="34"/>
      <c r="O62" s="34"/>
    </row>
    <row r="63" spans="1:169">
      <c r="A63" s="605"/>
      <c r="B63" s="607"/>
      <c r="C63" s="607"/>
      <c r="D63" s="609"/>
      <c r="E63" s="611"/>
      <c r="F63" s="613"/>
      <c r="G63" s="432"/>
      <c r="H63" s="614"/>
      <c r="I63" s="616"/>
      <c r="J63" s="616"/>
      <c r="K63" s="643"/>
      <c r="L63" s="643"/>
      <c r="M63" s="634"/>
      <c r="N63" s="34"/>
      <c r="O63" s="34"/>
    </row>
    <row r="64" spans="1:169">
      <c r="A64" s="605"/>
      <c r="B64" s="607"/>
      <c r="C64" s="607"/>
      <c r="D64" s="609"/>
      <c r="E64" s="611"/>
      <c r="F64" s="613"/>
      <c r="G64" s="432"/>
      <c r="H64" s="614"/>
      <c r="I64" s="616"/>
      <c r="J64" s="616"/>
      <c r="K64" s="643"/>
      <c r="L64" s="643"/>
      <c r="M64" s="634"/>
      <c r="N64" s="34"/>
      <c r="O64" s="34"/>
    </row>
    <row r="65" spans="1:15">
      <c r="A65" s="605"/>
      <c r="B65" s="607"/>
      <c r="C65" s="607"/>
      <c r="D65" s="609"/>
      <c r="E65" s="611"/>
      <c r="F65" s="613"/>
      <c r="G65" s="432"/>
      <c r="H65" s="614"/>
      <c r="I65" s="616"/>
      <c r="J65" s="616"/>
      <c r="K65" s="643"/>
      <c r="L65" s="643"/>
      <c r="M65" s="634"/>
      <c r="N65" s="34"/>
      <c r="O65" s="34"/>
    </row>
    <row r="66" spans="1:15">
      <c r="A66" s="605"/>
      <c r="B66" s="607"/>
      <c r="C66" s="607"/>
      <c r="D66" s="609"/>
      <c r="E66" s="611"/>
      <c r="F66" s="613"/>
      <c r="G66" s="432"/>
      <c r="H66" s="614"/>
      <c r="I66" s="616"/>
      <c r="J66" s="616"/>
      <c r="K66" s="643"/>
      <c r="L66" s="643"/>
      <c r="M66" s="634"/>
      <c r="N66" s="34"/>
      <c r="O66" s="34"/>
    </row>
    <row r="67" spans="1:15">
      <c r="A67" s="605"/>
      <c r="B67" s="607"/>
      <c r="C67" s="607"/>
      <c r="D67" s="609"/>
      <c r="E67" s="611"/>
      <c r="F67" s="613"/>
      <c r="G67" s="432"/>
      <c r="H67" s="614"/>
      <c r="I67" s="616"/>
      <c r="J67" s="616"/>
      <c r="K67" s="643"/>
      <c r="L67" s="643"/>
      <c r="M67" s="634"/>
      <c r="N67" s="34"/>
      <c r="O67" s="34"/>
    </row>
    <row r="68" spans="1:15" ht="15.75" thickBot="1">
      <c r="A68" s="684"/>
      <c r="B68" s="685"/>
      <c r="C68" s="685"/>
      <c r="D68" s="686"/>
      <c r="E68" s="687"/>
      <c r="F68" s="674"/>
      <c r="G68" s="433"/>
      <c r="H68" s="618"/>
      <c r="I68" s="619"/>
      <c r="J68" s="619"/>
      <c r="K68" s="673"/>
      <c r="L68" s="673"/>
      <c r="M68" s="635"/>
      <c r="N68" s="34"/>
      <c r="O68" s="34"/>
    </row>
    <row r="69" spans="1:15">
      <c r="A69" s="604">
        <f>'7- Mapa Final'!A70</f>
        <v>7</v>
      </c>
      <c r="B69" s="606" t="str">
        <f>'7- Mapa Final'!B70</f>
        <v xml:space="preserve">
Pagos de mayores valores por conceptos de nómina </v>
      </c>
      <c r="C69" s="606" t="str">
        <f>'7- Mapa Final'!C70</f>
        <v>Posibilidad de afectación economica por error al momento de ingreso de novedades adminitrativas al software de nomina o no remisión oportuna de las mismas por parte de los nominadores . Falta de personal en el recobro de mayores valores pagados y no implementacion del modulo de recobro de mayores valores pagados.</v>
      </c>
      <c r="D69" s="608" t="str">
        <f>'7- Mapa Final'!J70</f>
        <v>Media - 3</v>
      </c>
      <c r="E69" s="610" t="str">
        <f>'7- Mapa Final'!K70</f>
        <v>Menor - 2</v>
      </c>
      <c r="F69" s="612" t="str">
        <f>'7- Mapa Final'!M70</f>
        <v>Moderado - 6</v>
      </c>
      <c r="G69" s="431" t="s">
        <v>351</v>
      </c>
      <c r="H69" s="690" t="s">
        <v>557</v>
      </c>
      <c r="I69" s="642"/>
      <c r="J69" s="642" t="s">
        <v>7</v>
      </c>
      <c r="K69" s="631">
        <v>45383</v>
      </c>
      <c r="L69" s="631">
        <v>45473</v>
      </c>
      <c r="M69" s="633" t="s">
        <v>565</v>
      </c>
      <c r="N69" s="34"/>
      <c r="O69" s="34"/>
    </row>
    <row r="70" spans="1:15">
      <c r="A70" s="605"/>
      <c r="B70" s="607"/>
      <c r="C70" s="607"/>
      <c r="D70" s="609"/>
      <c r="E70" s="611"/>
      <c r="F70" s="613"/>
      <c r="G70" s="432"/>
      <c r="H70" s="614"/>
      <c r="I70" s="616"/>
      <c r="J70" s="616"/>
      <c r="K70" s="643"/>
      <c r="L70" s="643"/>
      <c r="M70" s="634"/>
      <c r="N70" s="34"/>
      <c r="O70" s="34"/>
    </row>
    <row r="71" spans="1:15">
      <c r="A71" s="605"/>
      <c r="B71" s="607"/>
      <c r="C71" s="607"/>
      <c r="D71" s="609"/>
      <c r="E71" s="611"/>
      <c r="F71" s="613"/>
      <c r="G71" s="432"/>
      <c r="H71" s="614"/>
      <c r="I71" s="616"/>
      <c r="J71" s="616"/>
      <c r="K71" s="643"/>
      <c r="L71" s="643"/>
      <c r="M71" s="634"/>
      <c r="N71" s="34"/>
      <c r="O71" s="34"/>
    </row>
    <row r="72" spans="1:15">
      <c r="A72" s="605"/>
      <c r="B72" s="607"/>
      <c r="C72" s="607"/>
      <c r="D72" s="609"/>
      <c r="E72" s="611"/>
      <c r="F72" s="613"/>
      <c r="G72" s="432"/>
      <c r="H72" s="614"/>
      <c r="I72" s="616"/>
      <c r="J72" s="616"/>
      <c r="K72" s="643"/>
      <c r="L72" s="643"/>
      <c r="M72" s="634"/>
      <c r="N72" s="34"/>
      <c r="O72" s="34"/>
    </row>
    <row r="73" spans="1:15">
      <c r="A73" s="605"/>
      <c r="B73" s="607"/>
      <c r="C73" s="607"/>
      <c r="D73" s="609"/>
      <c r="E73" s="611"/>
      <c r="F73" s="613"/>
      <c r="G73" s="432"/>
      <c r="H73" s="614"/>
      <c r="I73" s="616"/>
      <c r="J73" s="616"/>
      <c r="K73" s="643"/>
      <c r="L73" s="643"/>
      <c r="M73" s="634"/>
      <c r="N73" s="34"/>
      <c r="O73" s="34"/>
    </row>
    <row r="74" spans="1:15">
      <c r="A74" s="605"/>
      <c r="B74" s="607"/>
      <c r="C74" s="607"/>
      <c r="D74" s="609"/>
      <c r="E74" s="611"/>
      <c r="F74" s="613"/>
      <c r="G74" s="432"/>
      <c r="H74" s="614"/>
      <c r="I74" s="616"/>
      <c r="J74" s="616"/>
      <c r="K74" s="643"/>
      <c r="L74" s="643"/>
      <c r="M74" s="634"/>
      <c r="N74" s="34"/>
      <c r="O74" s="34"/>
    </row>
    <row r="75" spans="1:15">
      <c r="A75" s="605"/>
      <c r="B75" s="607"/>
      <c r="C75" s="607"/>
      <c r="D75" s="609"/>
      <c r="E75" s="611"/>
      <c r="F75" s="613"/>
      <c r="G75" s="432"/>
      <c r="H75" s="614"/>
      <c r="I75" s="616"/>
      <c r="J75" s="616"/>
      <c r="K75" s="643"/>
      <c r="L75" s="643"/>
      <c r="M75" s="634"/>
      <c r="N75" s="34"/>
      <c r="O75" s="34"/>
    </row>
    <row r="76" spans="1:15">
      <c r="A76" s="605"/>
      <c r="B76" s="607"/>
      <c r="C76" s="607"/>
      <c r="D76" s="609"/>
      <c r="E76" s="611"/>
      <c r="F76" s="613"/>
      <c r="G76" s="432"/>
      <c r="H76" s="614"/>
      <c r="I76" s="616"/>
      <c r="J76" s="616"/>
      <c r="K76" s="643"/>
      <c r="L76" s="643"/>
      <c r="M76" s="634"/>
      <c r="N76" s="34"/>
      <c r="O76" s="34"/>
    </row>
    <row r="77" spans="1:15">
      <c r="A77" s="605"/>
      <c r="B77" s="607"/>
      <c r="C77" s="607"/>
      <c r="D77" s="609"/>
      <c r="E77" s="611"/>
      <c r="F77" s="613"/>
      <c r="G77" s="432"/>
      <c r="H77" s="614"/>
      <c r="I77" s="616"/>
      <c r="J77" s="616"/>
      <c r="K77" s="643"/>
      <c r="L77" s="643"/>
      <c r="M77" s="634"/>
      <c r="N77" s="34"/>
      <c r="O77" s="34"/>
    </row>
    <row r="78" spans="1:15" ht="15.75" thickBot="1">
      <c r="A78" s="684"/>
      <c r="B78" s="685"/>
      <c r="C78" s="685"/>
      <c r="D78" s="686"/>
      <c r="E78" s="687"/>
      <c r="F78" s="674"/>
      <c r="G78" s="433"/>
      <c r="H78" s="618"/>
      <c r="I78" s="619"/>
      <c r="J78" s="619"/>
      <c r="K78" s="673"/>
      <c r="L78" s="673"/>
      <c r="M78" s="635"/>
      <c r="N78" s="34"/>
      <c r="O78" s="34"/>
    </row>
    <row r="79" spans="1:15">
      <c r="A79" s="626">
        <f>'7- Mapa Final'!A80</f>
        <v>8</v>
      </c>
      <c r="B79" s="606" t="str">
        <f>'7- Mapa Final'!B80</f>
        <v>Recibir dádivas o beneficios a nombre propio o de terceros para favorecer, modificar,  retirar servidores judiciales o  alterar difundir información personal</v>
      </c>
      <c r="C79" s="606" t="str">
        <f>'7- Mapa Final'!C80</f>
        <v>posiblidad de alterar informacion de las plantas, inclusion de novedades sin que  cumplan con la totalidad de  requisitos y/o alteracion de la información  de las hojas de vida  que no coincidan con la realidad</v>
      </c>
      <c r="D79" s="608" t="str">
        <f>'7- Mapa Final'!J80</f>
        <v>Muy Alta - 5</v>
      </c>
      <c r="E79" s="610" t="str">
        <f>'7- Mapa Final'!K80</f>
        <v>Mayor - 4</v>
      </c>
      <c r="F79" s="612" t="str">
        <f>'7- Mapa Final'!M80</f>
        <v>Alto - 20</v>
      </c>
      <c r="G79" s="431" t="s">
        <v>409</v>
      </c>
      <c r="H79" s="623" t="s">
        <v>558</v>
      </c>
      <c r="I79" s="642"/>
      <c r="J79" s="628" t="s">
        <v>7</v>
      </c>
      <c r="K79" s="631">
        <v>45383</v>
      </c>
      <c r="L79" s="631">
        <v>45473</v>
      </c>
      <c r="M79" s="633" t="s">
        <v>565</v>
      </c>
      <c r="N79" s="34"/>
      <c r="O79" s="34"/>
    </row>
    <row r="80" spans="1:15">
      <c r="A80" s="627"/>
      <c r="B80" s="607"/>
      <c r="C80" s="607"/>
      <c r="D80" s="609"/>
      <c r="E80" s="611"/>
      <c r="F80" s="613"/>
      <c r="G80" s="432"/>
      <c r="H80" s="624"/>
      <c r="I80" s="616"/>
      <c r="J80" s="629"/>
      <c r="K80" s="643"/>
      <c r="L80" s="643"/>
      <c r="M80" s="634"/>
      <c r="N80" s="34"/>
      <c r="O80" s="34"/>
    </row>
    <row r="81" spans="1:169">
      <c r="A81" s="627"/>
      <c r="B81" s="607"/>
      <c r="C81" s="607"/>
      <c r="D81" s="609"/>
      <c r="E81" s="611"/>
      <c r="F81" s="613"/>
      <c r="G81" s="432"/>
      <c r="H81" s="624"/>
      <c r="I81" s="616"/>
      <c r="J81" s="629"/>
      <c r="K81" s="643"/>
      <c r="L81" s="643"/>
      <c r="M81" s="634"/>
      <c r="N81" s="34"/>
      <c r="O81" s="34"/>
    </row>
    <row r="82" spans="1:169">
      <c r="A82" s="627"/>
      <c r="B82" s="607"/>
      <c r="C82" s="607"/>
      <c r="D82" s="609"/>
      <c r="E82" s="611"/>
      <c r="F82" s="613"/>
      <c r="G82" s="432"/>
      <c r="H82" s="624"/>
      <c r="I82" s="616"/>
      <c r="J82" s="629"/>
      <c r="K82" s="643"/>
      <c r="L82" s="643"/>
      <c r="M82" s="634"/>
      <c r="N82" s="34"/>
      <c r="O82" s="34"/>
    </row>
    <row r="83" spans="1:169">
      <c r="A83" s="627"/>
      <c r="B83" s="607"/>
      <c r="C83" s="607"/>
      <c r="D83" s="609"/>
      <c r="E83" s="611"/>
      <c r="F83" s="613"/>
      <c r="G83" s="432"/>
      <c r="H83" s="624"/>
      <c r="I83" s="616"/>
      <c r="J83" s="629"/>
      <c r="K83" s="643"/>
      <c r="L83" s="643"/>
      <c r="M83" s="634"/>
      <c r="N83" s="34"/>
      <c r="O83" s="34"/>
    </row>
    <row r="84" spans="1:169">
      <c r="A84" s="627"/>
      <c r="B84" s="607"/>
      <c r="C84" s="607"/>
      <c r="D84" s="609"/>
      <c r="E84" s="611"/>
      <c r="F84" s="613"/>
      <c r="G84" s="432"/>
      <c r="H84" s="624"/>
      <c r="I84" s="616"/>
      <c r="J84" s="629"/>
      <c r="K84" s="643"/>
      <c r="L84" s="643"/>
      <c r="M84" s="634"/>
      <c r="N84" s="34"/>
      <c r="O84" s="34"/>
    </row>
    <row r="85" spans="1:169">
      <c r="A85" s="627"/>
      <c r="B85" s="607"/>
      <c r="C85" s="607"/>
      <c r="D85" s="609"/>
      <c r="E85" s="611"/>
      <c r="F85" s="613"/>
      <c r="G85" s="432"/>
      <c r="H85" s="624"/>
      <c r="I85" s="616"/>
      <c r="J85" s="629"/>
      <c r="K85" s="643"/>
      <c r="L85" s="643"/>
      <c r="M85" s="634"/>
      <c r="N85" s="34"/>
      <c r="O85" s="34"/>
    </row>
    <row r="86" spans="1:169">
      <c r="A86" s="627"/>
      <c r="B86" s="607"/>
      <c r="C86" s="607"/>
      <c r="D86" s="609"/>
      <c r="E86" s="611"/>
      <c r="F86" s="613"/>
      <c r="G86" s="432"/>
      <c r="H86" s="624"/>
      <c r="I86" s="616"/>
      <c r="J86" s="629"/>
      <c r="K86" s="643"/>
      <c r="L86" s="643"/>
      <c r="M86" s="634"/>
      <c r="N86" s="34"/>
      <c r="O86" s="34"/>
    </row>
    <row r="87" spans="1:169">
      <c r="A87" s="627"/>
      <c r="B87" s="607"/>
      <c r="C87" s="607"/>
      <c r="D87" s="609"/>
      <c r="E87" s="611"/>
      <c r="F87" s="613"/>
      <c r="G87" s="432"/>
      <c r="H87" s="624"/>
      <c r="I87" s="616"/>
      <c r="J87" s="629"/>
      <c r="K87" s="643"/>
      <c r="L87" s="643"/>
      <c r="M87" s="634"/>
      <c r="N87" s="34"/>
      <c r="O87" s="34"/>
    </row>
    <row r="88" spans="1:169" ht="15.75" thickBot="1">
      <c r="A88" s="688"/>
      <c r="B88" s="685"/>
      <c r="C88" s="685"/>
      <c r="D88" s="686"/>
      <c r="E88" s="687"/>
      <c r="F88" s="674"/>
      <c r="G88" s="433"/>
      <c r="H88" s="625"/>
      <c r="I88" s="619"/>
      <c r="J88" s="630"/>
      <c r="K88" s="673"/>
      <c r="L88" s="673"/>
      <c r="M88" s="635"/>
      <c r="N88" s="34"/>
      <c r="O88" s="34"/>
    </row>
    <row r="89" spans="1:169" s="26" customFormat="1" ht="12.75" customHeight="1">
      <c r="A89" s="626">
        <f>'7- Mapa Final'!A90</f>
        <v>9</v>
      </c>
      <c r="B89" s="606" t="str">
        <f>'7- Mapa Final'!B90</f>
        <v>Ofrecer, prometer, entregar, aceptar o solicitar una ventaja indebida para adulterar las novedades de nómina,  prestaciones sociales, incapacidades y licencias, en favor propio o de terceros</v>
      </c>
      <c r="C89" s="606" t="str">
        <f>'7- Mapa Final'!C90</f>
        <v>Cuando  se  manipula la información de pre-nómina, nómina, incapacidades y licencias para generar beneficios indebidos.</v>
      </c>
      <c r="D89" s="608" t="str">
        <f>'7- Mapa Final'!J90</f>
        <v>Muy Alta - 5</v>
      </c>
      <c r="E89" s="610" t="str">
        <f>'7- Mapa Final'!K90</f>
        <v>Mayor - 4</v>
      </c>
      <c r="F89" s="612" t="str">
        <f>'7- Mapa Final'!M90</f>
        <v>Alto - 20</v>
      </c>
      <c r="G89" s="431" t="s">
        <v>409</v>
      </c>
      <c r="H89" s="623" t="s">
        <v>559</v>
      </c>
      <c r="I89" s="628"/>
      <c r="J89" s="628" t="s">
        <v>7</v>
      </c>
      <c r="K89" s="631">
        <v>45383</v>
      </c>
      <c r="L89" s="631">
        <v>45473</v>
      </c>
      <c r="M89" s="633" t="s">
        <v>565</v>
      </c>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c r="BX89" s="34"/>
      <c r="BY89" s="34"/>
      <c r="BZ89" s="34"/>
      <c r="CA89" s="34"/>
      <c r="CB89" s="34"/>
      <c r="CC89" s="34"/>
      <c r="CD89" s="34"/>
      <c r="CE89" s="34"/>
      <c r="CF89" s="34"/>
      <c r="CG89" s="34"/>
      <c r="CH89" s="34"/>
      <c r="CI89" s="34"/>
      <c r="CJ89" s="34"/>
      <c r="CK89" s="34"/>
      <c r="CL89" s="34"/>
      <c r="CM89" s="34"/>
      <c r="CN89" s="34"/>
      <c r="CO89" s="34"/>
      <c r="CP89" s="34"/>
      <c r="CQ89" s="34"/>
      <c r="CR89" s="34"/>
      <c r="CS89" s="34"/>
      <c r="CT89" s="34"/>
      <c r="CU89" s="34"/>
      <c r="CV89" s="34"/>
      <c r="CW89" s="34"/>
      <c r="CX89" s="34"/>
      <c r="CY89" s="34"/>
      <c r="CZ89" s="34"/>
      <c r="DA89" s="34"/>
      <c r="DB89" s="34"/>
      <c r="DC89" s="34"/>
      <c r="DD89" s="34"/>
      <c r="DE89" s="34"/>
      <c r="DF89" s="34"/>
      <c r="DG89" s="34"/>
      <c r="DH89" s="34"/>
      <c r="DI89" s="34"/>
      <c r="DJ89" s="34"/>
      <c r="DK89" s="34"/>
      <c r="DL89" s="34"/>
      <c r="DM89" s="34"/>
      <c r="DN89" s="34"/>
      <c r="DO89" s="34"/>
      <c r="DP89" s="34"/>
      <c r="DQ89" s="34"/>
      <c r="DR89" s="34"/>
      <c r="DS89" s="34"/>
      <c r="DT89" s="34"/>
      <c r="DU89" s="34"/>
      <c r="DV89" s="34"/>
      <c r="DW89" s="34"/>
      <c r="DX89" s="34"/>
      <c r="DY89" s="34"/>
      <c r="DZ89" s="34"/>
      <c r="EA89" s="34"/>
      <c r="EB89" s="34"/>
      <c r="EC89" s="34"/>
      <c r="ED89" s="34"/>
      <c r="EE89" s="34"/>
      <c r="EF89" s="34"/>
      <c r="EG89" s="34"/>
      <c r="EH89" s="34"/>
      <c r="EI89" s="34"/>
      <c r="EJ89" s="34"/>
      <c r="EK89" s="34"/>
      <c r="EL89" s="34"/>
      <c r="EM89" s="34"/>
      <c r="EN89" s="34"/>
      <c r="EO89" s="34"/>
      <c r="EP89" s="34"/>
      <c r="EQ89" s="34"/>
      <c r="ER89" s="34"/>
      <c r="ES89" s="34"/>
      <c r="ET89" s="34"/>
      <c r="EU89" s="34"/>
      <c r="EV89" s="34"/>
      <c r="EW89" s="34"/>
      <c r="EX89" s="34"/>
      <c r="EY89" s="34"/>
      <c r="EZ89" s="34"/>
      <c r="FA89" s="34"/>
      <c r="FB89" s="34"/>
      <c r="FC89" s="34"/>
      <c r="FD89" s="34"/>
      <c r="FE89" s="34"/>
      <c r="FF89" s="34"/>
      <c r="FG89" s="34"/>
      <c r="FH89" s="34"/>
      <c r="FI89" s="34"/>
      <c r="FJ89" s="34"/>
      <c r="FK89" s="34"/>
      <c r="FL89" s="34"/>
      <c r="FM89" s="34"/>
    </row>
    <row r="90" spans="1:169" s="26" customFormat="1" ht="12.75" customHeight="1">
      <c r="A90" s="627"/>
      <c r="B90" s="607"/>
      <c r="C90" s="607"/>
      <c r="D90" s="609"/>
      <c r="E90" s="611"/>
      <c r="F90" s="613"/>
      <c r="G90" s="432"/>
      <c r="H90" s="624"/>
      <c r="I90" s="629"/>
      <c r="J90" s="629"/>
      <c r="K90" s="643"/>
      <c r="L90" s="643"/>
      <c r="M90" s="6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c r="DD90" s="34"/>
      <c r="DE90" s="34"/>
      <c r="DF90" s="34"/>
      <c r="DG90" s="34"/>
      <c r="DH90" s="34"/>
      <c r="DI90" s="34"/>
      <c r="DJ90" s="34"/>
      <c r="DK90" s="34"/>
      <c r="DL90" s="34"/>
      <c r="DM90" s="34"/>
      <c r="DN90" s="34"/>
      <c r="DO90" s="34"/>
      <c r="DP90" s="34"/>
      <c r="DQ90" s="34"/>
      <c r="DR90" s="34"/>
      <c r="DS90" s="34"/>
      <c r="DT90" s="34"/>
      <c r="DU90" s="34"/>
      <c r="DV90" s="34"/>
      <c r="DW90" s="34"/>
      <c r="DX90" s="34"/>
      <c r="DY90" s="34"/>
      <c r="DZ90" s="34"/>
      <c r="EA90" s="34"/>
      <c r="EB90" s="34"/>
      <c r="EC90" s="34"/>
      <c r="ED90" s="34"/>
      <c r="EE90" s="34"/>
      <c r="EF90" s="34"/>
      <c r="EG90" s="34"/>
      <c r="EH90" s="34"/>
      <c r="EI90" s="34"/>
      <c r="EJ90" s="34"/>
      <c r="EK90" s="34"/>
      <c r="EL90" s="34"/>
      <c r="EM90" s="34"/>
      <c r="EN90" s="34"/>
      <c r="EO90" s="34"/>
      <c r="EP90" s="34"/>
      <c r="EQ90" s="34"/>
      <c r="ER90" s="34"/>
      <c r="ES90" s="34"/>
      <c r="ET90" s="34"/>
      <c r="EU90" s="34"/>
      <c r="EV90" s="34"/>
      <c r="EW90" s="34"/>
      <c r="EX90" s="34"/>
      <c r="EY90" s="34"/>
      <c r="EZ90" s="34"/>
      <c r="FA90" s="34"/>
      <c r="FB90" s="34"/>
      <c r="FC90" s="34"/>
      <c r="FD90" s="34"/>
      <c r="FE90" s="34"/>
      <c r="FF90" s="34"/>
      <c r="FG90" s="34"/>
      <c r="FH90" s="34"/>
      <c r="FI90" s="34"/>
      <c r="FJ90" s="34"/>
      <c r="FK90" s="34"/>
      <c r="FL90" s="34"/>
      <c r="FM90" s="34"/>
    </row>
    <row r="91" spans="1:169" s="26" customFormat="1" ht="12.75" customHeight="1">
      <c r="A91" s="627"/>
      <c r="B91" s="607"/>
      <c r="C91" s="607"/>
      <c r="D91" s="609"/>
      <c r="E91" s="611"/>
      <c r="F91" s="613"/>
      <c r="G91" s="432"/>
      <c r="H91" s="624"/>
      <c r="I91" s="629"/>
      <c r="J91" s="629"/>
      <c r="K91" s="643"/>
      <c r="L91" s="643"/>
      <c r="M91" s="6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c r="DD91" s="34"/>
      <c r="DE91" s="34"/>
      <c r="DF91" s="34"/>
      <c r="DG91" s="34"/>
      <c r="DH91" s="34"/>
      <c r="DI91" s="34"/>
      <c r="DJ91" s="34"/>
      <c r="DK91" s="34"/>
      <c r="DL91" s="34"/>
      <c r="DM91" s="34"/>
      <c r="DN91" s="34"/>
      <c r="DO91" s="34"/>
      <c r="DP91" s="34"/>
      <c r="DQ91" s="34"/>
      <c r="DR91" s="34"/>
      <c r="DS91" s="34"/>
      <c r="DT91" s="34"/>
      <c r="DU91" s="34"/>
      <c r="DV91" s="34"/>
      <c r="DW91" s="34"/>
      <c r="DX91" s="34"/>
      <c r="DY91" s="34"/>
      <c r="DZ91" s="34"/>
      <c r="EA91" s="34"/>
      <c r="EB91" s="34"/>
      <c r="EC91" s="34"/>
      <c r="ED91" s="34"/>
      <c r="EE91" s="34"/>
      <c r="EF91" s="34"/>
      <c r="EG91" s="34"/>
      <c r="EH91" s="34"/>
      <c r="EI91" s="34"/>
      <c r="EJ91" s="34"/>
      <c r="EK91" s="34"/>
      <c r="EL91" s="34"/>
      <c r="EM91" s="34"/>
      <c r="EN91" s="34"/>
      <c r="EO91" s="34"/>
      <c r="EP91" s="34"/>
      <c r="EQ91" s="34"/>
      <c r="ER91" s="34"/>
      <c r="ES91" s="34"/>
      <c r="ET91" s="34"/>
      <c r="EU91" s="34"/>
      <c r="EV91" s="34"/>
      <c r="EW91" s="34"/>
      <c r="EX91" s="34"/>
      <c r="EY91" s="34"/>
      <c r="EZ91" s="34"/>
      <c r="FA91" s="34"/>
      <c r="FB91" s="34"/>
      <c r="FC91" s="34"/>
      <c r="FD91" s="34"/>
      <c r="FE91" s="34"/>
      <c r="FF91" s="34"/>
      <c r="FG91" s="34"/>
      <c r="FH91" s="34"/>
      <c r="FI91" s="34"/>
      <c r="FJ91" s="34"/>
      <c r="FK91" s="34"/>
      <c r="FL91" s="34"/>
      <c r="FM91" s="34"/>
    </row>
    <row r="92" spans="1:169" s="26" customFormat="1" ht="12.75" customHeight="1">
      <c r="A92" s="627"/>
      <c r="B92" s="607"/>
      <c r="C92" s="607"/>
      <c r="D92" s="609"/>
      <c r="E92" s="611"/>
      <c r="F92" s="613"/>
      <c r="G92" s="432"/>
      <c r="H92" s="624"/>
      <c r="I92" s="629"/>
      <c r="J92" s="629"/>
      <c r="K92" s="643"/>
      <c r="L92" s="643"/>
      <c r="M92" s="6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4"/>
      <c r="CA92" s="34"/>
      <c r="CB92" s="34"/>
      <c r="CC92" s="34"/>
      <c r="CD92" s="34"/>
      <c r="CE92" s="34"/>
      <c r="CF92" s="34"/>
      <c r="CG92" s="34"/>
      <c r="CH92" s="34"/>
      <c r="CI92" s="34"/>
      <c r="CJ92" s="34"/>
      <c r="CK92" s="34"/>
      <c r="CL92" s="34"/>
      <c r="CM92" s="34"/>
      <c r="CN92" s="34"/>
      <c r="CO92" s="34"/>
      <c r="CP92" s="34"/>
      <c r="CQ92" s="34"/>
      <c r="CR92" s="34"/>
      <c r="CS92" s="34"/>
      <c r="CT92" s="34"/>
      <c r="CU92" s="34"/>
      <c r="CV92" s="34"/>
      <c r="CW92" s="34"/>
      <c r="CX92" s="34"/>
      <c r="CY92" s="34"/>
      <c r="CZ92" s="34"/>
      <c r="DA92" s="34"/>
      <c r="DB92" s="34"/>
      <c r="DC92" s="34"/>
      <c r="DD92" s="34"/>
      <c r="DE92" s="34"/>
      <c r="DF92" s="34"/>
      <c r="DG92" s="34"/>
      <c r="DH92" s="34"/>
      <c r="DI92" s="34"/>
      <c r="DJ92" s="34"/>
      <c r="DK92" s="34"/>
      <c r="DL92" s="34"/>
      <c r="DM92" s="34"/>
      <c r="DN92" s="34"/>
      <c r="DO92" s="34"/>
      <c r="DP92" s="34"/>
      <c r="DQ92" s="34"/>
      <c r="DR92" s="34"/>
      <c r="DS92" s="34"/>
      <c r="DT92" s="34"/>
      <c r="DU92" s="34"/>
      <c r="DV92" s="34"/>
      <c r="DW92" s="34"/>
      <c r="DX92" s="34"/>
      <c r="DY92" s="34"/>
      <c r="DZ92" s="34"/>
      <c r="EA92" s="34"/>
      <c r="EB92" s="34"/>
      <c r="EC92" s="34"/>
      <c r="ED92" s="34"/>
      <c r="EE92" s="34"/>
      <c r="EF92" s="34"/>
      <c r="EG92" s="34"/>
      <c r="EH92" s="34"/>
      <c r="EI92" s="34"/>
      <c r="EJ92" s="34"/>
      <c r="EK92" s="34"/>
      <c r="EL92" s="34"/>
      <c r="EM92" s="34"/>
      <c r="EN92" s="34"/>
      <c r="EO92" s="34"/>
      <c r="EP92" s="34"/>
      <c r="EQ92" s="34"/>
      <c r="ER92" s="34"/>
      <c r="ES92" s="34"/>
      <c r="ET92" s="34"/>
      <c r="EU92" s="34"/>
      <c r="EV92" s="34"/>
      <c r="EW92" s="34"/>
      <c r="EX92" s="34"/>
      <c r="EY92" s="34"/>
      <c r="EZ92" s="34"/>
      <c r="FA92" s="34"/>
      <c r="FB92" s="34"/>
      <c r="FC92" s="34"/>
      <c r="FD92" s="34"/>
      <c r="FE92" s="34"/>
      <c r="FF92" s="34"/>
      <c r="FG92" s="34"/>
      <c r="FH92" s="34"/>
      <c r="FI92" s="34"/>
      <c r="FJ92" s="34"/>
      <c r="FK92" s="34"/>
      <c r="FL92" s="34"/>
      <c r="FM92" s="34"/>
    </row>
    <row r="93" spans="1:169" s="26" customFormat="1" ht="13.5" customHeight="1">
      <c r="A93" s="627"/>
      <c r="B93" s="607"/>
      <c r="C93" s="607"/>
      <c r="D93" s="609"/>
      <c r="E93" s="611"/>
      <c r="F93" s="613"/>
      <c r="G93" s="432"/>
      <c r="H93" s="624"/>
      <c r="I93" s="629"/>
      <c r="J93" s="629"/>
      <c r="K93" s="643"/>
      <c r="L93" s="643"/>
      <c r="M93" s="6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4"/>
      <c r="CA93" s="34"/>
      <c r="CB93" s="34"/>
      <c r="CC93" s="34"/>
      <c r="CD93" s="34"/>
      <c r="CE93" s="34"/>
      <c r="CF93" s="34"/>
      <c r="CG93" s="34"/>
      <c r="CH93" s="34"/>
      <c r="CI93" s="34"/>
      <c r="CJ93" s="34"/>
      <c r="CK93" s="34"/>
      <c r="CL93" s="34"/>
      <c r="CM93" s="34"/>
      <c r="CN93" s="34"/>
      <c r="CO93" s="34"/>
      <c r="CP93" s="34"/>
      <c r="CQ93" s="34"/>
      <c r="CR93" s="34"/>
      <c r="CS93" s="34"/>
      <c r="CT93" s="34"/>
      <c r="CU93" s="34"/>
      <c r="CV93" s="34"/>
      <c r="CW93" s="34"/>
      <c r="CX93" s="34"/>
      <c r="CY93" s="34"/>
      <c r="CZ93" s="34"/>
      <c r="DA93" s="34"/>
      <c r="DB93" s="34"/>
      <c r="DC93" s="34"/>
      <c r="DD93" s="34"/>
      <c r="DE93" s="34"/>
      <c r="DF93" s="34"/>
      <c r="DG93" s="34"/>
      <c r="DH93" s="34"/>
      <c r="DI93" s="34"/>
      <c r="DJ93" s="34"/>
      <c r="DK93" s="34"/>
      <c r="DL93" s="34"/>
      <c r="DM93" s="34"/>
      <c r="DN93" s="34"/>
      <c r="DO93" s="34"/>
      <c r="DP93" s="34"/>
      <c r="DQ93" s="34"/>
      <c r="DR93" s="34"/>
      <c r="DS93" s="34"/>
      <c r="DT93" s="34"/>
      <c r="DU93" s="34"/>
      <c r="DV93" s="34"/>
      <c r="DW93" s="34"/>
      <c r="DX93" s="34"/>
      <c r="DY93" s="34"/>
      <c r="DZ93" s="34"/>
      <c r="EA93" s="34"/>
      <c r="EB93" s="34"/>
      <c r="EC93" s="34"/>
      <c r="ED93" s="34"/>
      <c r="EE93" s="34"/>
      <c r="EF93" s="34"/>
      <c r="EG93" s="34"/>
      <c r="EH93" s="34"/>
      <c r="EI93" s="34"/>
      <c r="EJ93" s="34"/>
      <c r="EK93" s="34"/>
      <c r="EL93" s="34"/>
      <c r="EM93" s="34"/>
      <c r="EN93" s="34"/>
      <c r="EO93" s="34"/>
      <c r="EP93" s="34"/>
      <c r="EQ93" s="34"/>
      <c r="ER93" s="34"/>
      <c r="ES93" s="34"/>
      <c r="ET93" s="34"/>
      <c r="EU93" s="34"/>
      <c r="EV93" s="34"/>
      <c r="EW93" s="34"/>
      <c r="EX93" s="34"/>
      <c r="EY93" s="34"/>
      <c r="EZ93" s="34"/>
      <c r="FA93" s="34"/>
      <c r="FB93" s="34"/>
      <c r="FC93" s="34"/>
      <c r="FD93" s="34"/>
      <c r="FE93" s="34"/>
      <c r="FF93" s="34"/>
      <c r="FG93" s="34"/>
      <c r="FH93" s="34"/>
      <c r="FI93" s="34"/>
      <c r="FJ93" s="34"/>
      <c r="FK93" s="34"/>
      <c r="FL93" s="34"/>
      <c r="FM93" s="34"/>
    </row>
    <row r="94" spans="1:169">
      <c r="A94" s="627"/>
      <c r="B94" s="607"/>
      <c r="C94" s="607"/>
      <c r="D94" s="609"/>
      <c r="E94" s="611"/>
      <c r="F94" s="613"/>
      <c r="G94" s="432"/>
      <c r="H94" s="624"/>
      <c r="I94" s="629"/>
      <c r="J94" s="629"/>
      <c r="K94" s="643"/>
      <c r="L94" s="643"/>
      <c r="M94" s="634"/>
      <c r="N94" s="34"/>
      <c r="O94" s="34"/>
    </row>
    <row r="95" spans="1:169">
      <c r="A95" s="627"/>
      <c r="B95" s="607"/>
      <c r="C95" s="607"/>
      <c r="D95" s="609"/>
      <c r="E95" s="611"/>
      <c r="F95" s="613"/>
      <c r="G95" s="432"/>
      <c r="H95" s="624"/>
      <c r="I95" s="629"/>
      <c r="J95" s="629"/>
      <c r="K95" s="643"/>
      <c r="L95" s="643"/>
      <c r="M95" s="634"/>
      <c r="N95" s="34"/>
      <c r="O95" s="34"/>
    </row>
    <row r="96" spans="1:169">
      <c r="A96" s="627"/>
      <c r="B96" s="607"/>
      <c r="C96" s="607"/>
      <c r="D96" s="609"/>
      <c r="E96" s="611"/>
      <c r="F96" s="613"/>
      <c r="G96" s="432"/>
      <c r="H96" s="624"/>
      <c r="I96" s="629"/>
      <c r="J96" s="629"/>
      <c r="K96" s="643"/>
      <c r="L96" s="643"/>
      <c r="M96" s="634"/>
      <c r="N96" s="34"/>
      <c r="O96" s="34"/>
    </row>
    <row r="97" spans="1:15">
      <c r="A97" s="627"/>
      <c r="B97" s="607"/>
      <c r="C97" s="607"/>
      <c r="D97" s="609"/>
      <c r="E97" s="611"/>
      <c r="F97" s="613"/>
      <c r="G97" s="432"/>
      <c r="H97" s="624"/>
      <c r="I97" s="629"/>
      <c r="J97" s="629"/>
      <c r="K97" s="643"/>
      <c r="L97" s="643"/>
      <c r="M97" s="634"/>
      <c r="N97" s="34"/>
      <c r="O97" s="34"/>
    </row>
    <row r="98" spans="1:15" ht="15.75" thickBot="1">
      <c r="A98" s="688"/>
      <c r="B98" s="685"/>
      <c r="C98" s="685"/>
      <c r="D98" s="686"/>
      <c r="E98" s="687"/>
      <c r="F98" s="674"/>
      <c r="G98" s="433"/>
      <c r="H98" s="625"/>
      <c r="I98" s="630"/>
      <c r="J98" s="630"/>
      <c r="K98" s="673"/>
      <c r="L98" s="673"/>
      <c r="M98" s="635"/>
      <c r="N98" s="34"/>
      <c r="O98" s="34"/>
    </row>
    <row r="99" spans="1:15" ht="15" customHeight="1">
      <c r="A99" s="626">
        <f>'7- Mapa Final'!A100</f>
        <v>10</v>
      </c>
      <c r="B99" s="606" t="str">
        <f>'7- Mapa Final'!B100</f>
        <v>Ofrecer, prometer, entregar, aceptar o solicitar una ventaja indebida para el trámite de vinculación sin cumplir con los requisitos establecidos</v>
      </c>
      <c r="C99" s="606" t="str">
        <f>'7- Mapa Final'!C100</f>
        <v>Cuando de manera indebida se alteran documentos, se aporta documentación falsa o se realizan vinculaciones de personal sin los soporte requeridos.</v>
      </c>
      <c r="D99" s="608" t="str">
        <f>'7- Mapa Final'!J100</f>
        <v>Muy Alta - 5</v>
      </c>
      <c r="E99" s="610" t="str">
        <f>'7- Mapa Final'!K100</f>
        <v>Mayor - 4</v>
      </c>
      <c r="F99" s="612" t="str">
        <f>'7- Mapa Final'!M100</f>
        <v>Alto - 20</v>
      </c>
      <c r="G99" s="431" t="s">
        <v>409</v>
      </c>
      <c r="H99" s="623" t="s">
        <v>559</v>
      </c>
      <c r="I99" s="642"/>
      <c r="J99" s="628" t="s">
        <v>7</v>
      </c>
      <c r="K99" s="631">
        <v>45383</v>
      </c>
      <c r="L99" s="631">
        <v>45473</v>
      </c>
      <c r="M99" s="633" t="s">
        <v>565</v>
      </c>
    </row>
    <row r="100" spans="1:15">
      <c r="A100" s="627"/>
      <c r="B100" s="607"/>
      <c r="C100" s="607"/>
      <c r="D100" s="609"/>
      <c r="E100" s="611"/>
      <c r="F100" s="613"/>
      <c r="G100" s="432"/>
      <c r="H100" s="624"/>
      <c r="I100" s="616"/>
      <c r="J100" s="629"/>
      <c r="K100" s="643"/>
      <c r="L100" s="643"/>
      <c r="M100" s="634"/>
    </row>
    <row r="101" spans="1:15">
      <c r="A101" s="627"/>
      <c r="B101" s="607"/>
      <c r="C101" s="607"/>
      <c r="D101" s="609"/>
      <c r="E101" s="611"/>
      <c r="F101" s="613"/>
      <c r="G101" s="432"/>
      <c r="H101" s="624"/>
      <c r="I101" s="616"/>
      <c r="J101" s="629"/>
      <c r="K101" s="643"/>
      <c r="L101" s="643"/>
      <c r="M101" s="634"/>
    </row>
    <row r="102" spans="1:15">
      <c r="A102" s="627"/>
      <c r="B102" s="607"/>
      <c r="C102" s="607"/>
      <c r="D102" s="609"/>
      <c r="E102" s="611"/>
      <c r="F102" s="613"/>
      <c r="G102" s="432"/>
      <c r="H102" s="624"/>
      <c r="I102" s="616"/>
      <c r="J102" s="629"/>
      <c r="K102" s="643"/>
      <c r="L102" s="643"/>
      <c r="M102" s="634"/>
    </row>
    <row r="103" spans="1:15">
      <c r="A103" s="627"/>
      <c r="B103" s="607"/>
      <c r="C103" s="607"/>
      <c r="D103" s="609"/>
      <c r="E103" s="611"/>
      <c r="F103" s="613"/>
      <c r="G103" s="432"/>
      <c r="H103" s="624"/>
      <c r="I103" s="616"/>
      <c r="J103" s="629"/>
      <c r="K103" s="643"/>
      <c r="L103" s="643"/>
      <c r="M103" s="634"/>
    </row>
    <row r="104" spans="1:15">
      <c r="A104" s="627"/>
      <c r="B104" s="607"/>
      <c r="C104" s="607"/>
      <c r="D104" s="609"/>
      <c r="E104" s="611"/>
      <c r="F104" s="613"/>
      <c r="G104" s="432"/>
      <c r="H104" s="624"/>
      <c r="I104" s="616"/>
      <c r="J104" s="629"/>
      <c r="K104" s="643"/>
      <c r="L104" s="643"/>
      <c r="M104" s="634"/>
    </row>
    <row r="105" spans="1:15">
      <c r="A105" s="627"/>
      <c r="B105" s="607"/>
      <c r="C105" s="607"/>
      <c r="D105" s="609"/>
      <c r="E105" s="611"/>
      <c r="F105" s="613"/>
      <c r="G105" s="432"/>
      <c r="H105" s="624"/>
      <c r="I105" s="616"/>
      <c r="J105" s="629"/>
      <c r="K105" s="643"/>
      <c r="L105" s="643"/>
      <c r="M105" s="634"/>
    </row>
    <row r="106" spans="1:15">
      <c r="A106" s="627"/>
      <c r="B106" s="607"/>
      <c r="C106" s="607"/>
      <c r="D106" s="609"/>
      <c r="E106" s="611"/>
      <c r="F106" s="613"/>
      <c r="G106" s="432"/>
      <c r="H106" s="624"/>
      <c r="I106" s="616"/>
      <c r="J106" s="629"/>
      <c r="K106" s="643"/>
      <c r="L106" s="643"/>
      <c r="M106" s="634"/>
    </row>
    <row r="107" spans="1:15">
      <c r="A107" s="627"/>
      <c r="B107" s="607"/>
      <c r="C107" s="607"/>
      <c r="D107" s="609"/>
      <c r="E107" s="611"/>
      <c r="F107" s="613"/>
      <c r="G107" s="432"/>
      <c r="H107" s="624"/>
      <c r="I107" s="616"/>
      <c r="J107" s="629"/>
      <c r="K107" s="643"/>
      <c r="L107" s="643"/>
      <c r="M107" s="634"/>
    </row>
    <row r="108" spans="1:15" ht="15.75" thickBot="1">
      <c r="A108" s="688"/>
      <c r="B108" s="685"/>
      <c r="C108" s="685"/>
      <c r="D108" s="686"/>
      <c r="E108" s="687"/>
      <c r="F108" s="674"/>
      <c r="G108" s="433"/>
      <c r="H108" s="625"/>
      <c r="I108" s="619"/>
      <c r="J108" s="630"/>
      <c r="K108" s="673"/>
      <c r="L108" s="673"/>
      <c r="M108" s="635"/>
    </row>
  </sheetData>
  <mergeCells count="147">
    <mergeCell ref="F79:F88"/>
    <mergeCell ref="G79:G88"/>
    <mergeCell ref="H79:H88"/>
    <mergeCell ref="I79:I88"/>
    <mergeCell ref="J79:J88"/>
    <mergeCell ref="K79:K88"/>
    <mergeCell ref="L79:L88"/>
    <mergeCell ref="M79:M88"/>
    <mergeCell ref="J59:J68"/>
    <mergeCell ref="K59:K68"/>
    <mergeCell ref="L59:L68"/>
    <mergeCell ref="M59:M68"/>
    <mergeCell ref="F59:F68"/>
    <mergeCell ref="J89:J98"/>
    <mergeCell ref="K89:K98"/>
    <mergeCell ref="L89:L98"/>
    <mergeCell ref="M89:M98"/>
    <mergeCell ref="G49:G58"/>
    <mergeCell ref="H49:H58"/>
    <mergeCell ref="G59:G68"/>
    <mergeCell ref="H59:H68"/>
    <mergeCell ref="I59:I68"/>
    <mergeCell ref="H69:H78"/>
    <mergeCell ref="I69:I78"/>
    <mergeCell ref="J49:J58"/>
    <mergeCell ref="K49:K58"/>
    <mergeCell ref="L49:L58"/>
    <mergeCell ref="M49:M58"/>
    <mergeCell ref="I49:I5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A89:A98"/>
    <mergeCell ref="B89:B98"/>
    <mergeCell ref="C89:C98"/>
    <mergeCell ref="A29:A38"/>
    <mergeCell ref="B29:B38"/>
    <mergeCell ref="D89:D98"/>
    <mergeCell ref="E89:E98"/>
    <mergeCell ref="F89:F98"/>
    <mergeCell ref="G89:G98"/>
    <mergeCell ref="H89:H98"/>
    <mergeCell ref="I89:I98"/>
    <mergeCell ref="J69:J78"/>
    <mergeCell ref="K69:K78"/>
    <mergeCell ref="L69:L78"/>
    <mergeCell ref="M69:M78"/>
    <mergeCell ref="A79:A88"/>
    <mergeCell ref="B79:B88"/>
    <mergeCell ref="C79:C88"/>
    <mergeCell ref="D79:D88"/>
    <mergeCell ref="E79:E88"/>
    <mergeCell ref="E49:E58"/>
    <mergeCell ref="F49:F58"/>
    <mergeCell ref="A69:A78"/>
    <mergeCell ref="B69:B78"/>
    <mergeCell ref="C69:C78"/>
    <mergeCell ref="D69:D78"/>
    <mergeCell ref="E69:E78"/>
    <mergeCell ref="F69:F78"/>
    <mergeCell ref="G69:G78"/>
    <mergeCell ref="A49:A58"/>
    <mergeCell ref="B49:B58"/>
    <mergeCell ref="C49:C58"/>
    <mergeCell ref="D49:D58"/>
    <mergeCell ref="A59:A68"/>
    <mergeCell ref="B59:B68"/>
    <mergeCell ref="C59:C68"/>
    <mergeCell ref="D59:D68"/>
    <mergeCell ref="E59:E6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M9:M18"/>
    <mergeCell ref="A8:G8"/>
    <mergeCell ref="A9:A18"/>
    <mergeCell ref="B9:B18"/>
    <mergeCell ref="L9:L18"/>
    <mergeCell ref="C9:C18"/>
    <mergeCell ref="D9:D18"/>
    <mergeCell ref="E9:E18"/>
    <mergeCell ref="F9:F18"/>
    <mergeCell ref="G9:G18"/>
    <mergeCell ref="H9:H18"/>
    <mergeCell ref="I9:I18"/>
    <mergeCell ref="J9:J18"/>
    <mergeCell ref="K9:K18"/>
    <mergeCell ref="A39:A48"/>
    <mergeCell ref="B39:B48"/>
    <mergeCell ref="C39:C48"/>
    <mergeCell ref="D39:D48"/>
    <mergeCell ref="E39:E48"/>
    <mergeCell ref="A19:A28"/>
    <mergeCell ref="B19:B28"/>
    <mergeCell ref="C19:C28"/>
    <mergeCell ref="D19:D28"/>
    <mergeCell ref="E19:E28"/>
    <mergeCell ref="C29:C38"/>
    <mergeCell ref="D29:D38"/>
    <mergeCell ref="E29:E38"/>
    <mergeCell ref="M19:M28"/>
    <mergeCell ref="F39:F48"/>
    <mergeCell ref="G39:G48"/>
    <mergeCell ref="H39:H48"/>
    <mergeCell ref="I39:I48"/>
    <mergeCell ref="G19:G28"/>
    <mergeCell ref="H19:H28"/>
    <mergeCell ref="I19:I28"/>
    <mergeCell ref="J19:J28"/>
    <mergeCell ref="K19:K28"/>
    <mergeCell ref="L19:L28"/>
    <mergeCell ref="F19:F28"/>
    <mergeCell ref="J39:J48"/>
    <mergeCell ref="K39:K48"/>
    <mergeCell ref="L39:L48"/>
    <mergeCell ref="F29:F38"/>
    <mergeCell ref="G29:G38"/>
    <mergeCell ref="H29:H38"/>
    <mergeCell ref="I29:I38"/>
    <mergeCell ref="L29:L38"/>
    <mergeCell ref="M29:M38"/>
    <mergeCell ref="J29:J38"/>
    <mergeCell ref="K29:K38"/>
    <mergeCell ref="M39:M48"/>
  </mergeCells>
  <conditionalFormatting sqref="A6:B6">
    <cfRule type="containsText" dxfId="127" priority="351" operator="containsText" text="4- Bajo">
      <formula>NOT(ISERROR(SEARCH("4- Bajo",A6)))</formula>
    </cfRule>
    <cfRule type="containsText" dxfId="126" priority="350" operator="containsText" text="3- Bajo">
      <formula>NOT(ISERROR(SEARCH("3- Bajo",A6)))</formula>
    </cfRule>
    <cfRule type="containsText" dxfId="125" priority="349" operator="containsText" text="4- Moderado">
      <formula>NOT(ISERROR(SEARCH("4- Moderado",A6)))</formula>
    </cfRule>
    <cfRule type="containsText" dxfId="124" priority="352" operator="containsText" text="1- Bajo">
      <formula>NOT(ISERROR(SEARCH("1- Bajo",A6)))</formula>
    </cfRule>
    <cfRule type="containsText" dxfId="123" priority="348" operator="containsText" text="6- Moderado">
      <formula>NOT(ISERROR(SEARCH("6- Moderado",A6)))</formula>
    </cfRule>
    <cfRule type="containsText" dxfId="122" priority="347" operator="containsText" text="3- Moderado">
      <formula>NOT(ISERROR(SEARCH("3- Moderado",A6)))</formula>
    </cfRule>
  </conditionalFormatting>
  <conditionalFormatting sqref="A9:E9 A19:E19 A49:E49">
    <cfRule type="containsText" dxfId="121" priority="341" operator="containsText" text="3- Moderado">
      <formula>NOT(ISERROR(SEARCH("3- Moderado",A9)))</formula>
    </cfRule>
    <cfRule type="containsText" dxfId="120" priority="345" operator="containsText" text="4- Bajo">
      <formula>NOT(ISERROR(SEARCH("4- Bajo",A9)))</formula>
    </cfRule>
    <cfRule type="containsText" dxfId="119" priority="344" operator="containsText" text="3- Bajo">
      <formula>NOT(ISERROR(SEARCH("3- Bajo",A9)))</formula>
    </cfRule>
    <cfRule type="containsText" dxfId="118" priority="343" operator="containsText" text="4- Moderado">
      <formula>NOT(ISERROR(SEARCH("4- Moderado",A9)))</formula>
    </cfRule>
    <cfRule type="containsText" dxfId="117" priority="342" operator="containsText" text="6- Moderado">
      <formula>NOT(ISERROR(SEARCH("6- Moderado",A9)))</formula>
    </cfRule>
    <cfRule type="containsText" dxfId="116" priority="346" operator="containsText" text="1- Bajo">
      <formula>NOT(ISERROR(SEARCH("1- Bajo",A9)))</formula>
    </cfRule>
  </conditionalFormatting>
  <conditionalFormatting sqref="A29:E29">
    <cfRule type="containsText" dxfId="115" priority="56" operator="containsText" text="4- Moderado">
      <formula>NOT(ISERROR(SEARCH("4- Moderado",A29)))</formula>
    </cfRule>
    <cfRule type="containsText" dxfId="114" priority="59" operator="containsText" text="1- Bajo">
      <formula>NOT(ISERROR(SEARCH("1- Bajo",A29)))</formula>
    </cfRule>
    <cfRule type="containsText" dxfId="113" priority="55" operator="containsText" text="6- Moderado">
      <formula>NOT(ISERROR(SEARCH("6- Moderado",A29)))</formula>
    </cfRule>
    <cfRule type="containsText" dxfId="112" priority="57" operator="containsText" text="3- Bajo">
      <formula>NOT(ISERROR(SEARCH("3- Bajo",A29)))</formula>
    </cfRule>
    <cfRule type="containsText" dxfId="111" priority="58" operator="containsText" text="4- Bajo">
      <formula>NOT(ISERROR(SEARCH("4- Bajo",A29)))</formula>
    </cfRule>
    <cfRule type="containsText" dxfId="110" priority="54" operator="containsText" text="3- Moderado">
      <formula>NOT(ISERROR(SEARCH("3- Moderado",A29)))</formula>
    </cfRule>
  </conditionalFormatting>
  <conditionalFormatting sqref="A39:E39">
    <cfRule type="containsText" dxfId="109" priority="17" operator="containsText" text="4- Moderado">
      <formula>NOT(ISERROR(SEARCH("4- Moderado",A39)))</formula>
    </cfRule>
    <cfRule type="containsText" dxfId="108" priority="15" operator="containsText" text="3- Moderado">
      <formula>NOT(ISERROR(SEARCH("3- Moderado",A39)))</formula>
    </cfRule>
    <cfRule type="containsText" dxfId="107" priority="16" operator="containsText" text="6- Moderado">
      <formula>NOT(ISERROR(SEARCH("6- Moderado",A39)))</formula>
    </cfRule>
    <cfRule type="containsText" dxfId="106" priority="18" operator="containsText" text="3- Bajo">
      <formula>NOT(ISERROR(SEARCH("3- Bajo",A39)))</formula>
    </cfRule>
    <cfRule type="containsText" dxfId="105" priority="20" operator="containsText" text="1- Bajo">
      <formula>NOT(ISERROR(SEARCH("1- Bajo",A39)))</formula>
    </cfRule>
    <cfRule type="containsText" dxfId="104" priority="19" operator="containsText" text="4- Bajo">
      <formula>NOT(ISERROR(SEARCH("4- Bajo",A39)))</formula>
    </cfRule>
  </conditionalFormatting>
  <conditionalFormatting sqref="C7:F7">
    <cfRule type="containsText" dxfId="103" priority="313" operator="containsText" text="3- Moderado">
      <formula>NOT(ISERROR(SEARCH("3- Moderado",C7)))</formula>
    </cfRule>
    <cfRule type="containsText" dxfId="102" priority="317" operator="containsText" text="4- Bajo">
      <formula>NOT(ISERROR(SEARCH("4- Bajo",C7)))</formula>
    </cfRule>
    <cfRule type="containsText" dxfId="101" priority="318" operator="containsText" text="1- Bajo">
      <formula>NOT(ISERROR(SEARCH("1- Bajo",C7)))</formula>
    </cfRule>
    <cfRule type="containsText" dxfId="100" priority="314" operator="containsText" text="6- Moderado">
      <formula>NOT(ISERROR(SEARCH("6- Moderado",C7)))</formula>
    </cfRule>
    <cfRule type="containsText" dxfId="99" priority="316" operator="containsText" text="3- Bajo">
      <formula>NOT(ISERROR(SEARCH("3- Bajo",C7)))</formula>
    </cfRule>
    <cfRule type="containsText" dxfId="98" priority="315" operator="containsText" text="4- Moderado">
      <formula>NOT(ISERROR(SEARCH("4- Moderado",C7)))</formula>
    </cfRule>
  </conditionalFormatting>
  <conditionalFormatting sqref="D9:D58">
    <cfRule type="containsText" dxfId="97" priority="6" operator="containsText" text="Alta">
      <formula>NOT(ISERROR(SEARCH("Alta",D9)))</formula>
    </cfRule>
    <cfRule type="containsText" dxfId="96" priority="10" operator="containsText" text="Media">
      <formula>NOT(ISERROR(SEARCH("Media",D9)))</formula>
    </cfRule>
    <cfRule type="containsText" dxfId="95" priority="8" operator="containsText" text="Muy Baja">
      <formula>NOT(ISERROR(SEARCH("Muy Baja",D9)))</formula>
    </cfRule>
    <cfRule type="containsText" dxfId="94" priority="7" operator="containsText" text="Baja">
      <formula>NOT(ISERROR(SEARCH("Baja",D9)))</formula>
    </cfRule>
    <cfRule type="containsText" dxfId="93" priority="5" operator="containsText" text="Muy Alta">
      <formula>NOT(ISERROR(SEARCH("Muy Alta",D9)))</formula>
    </cfRule>
  </conditionalFormatting>
  <conditionalFormatting sqref="E9:E58">
    <cfRule type="containsText" dxfId="92" priority="4" operator="containsText" text="Leve">
      <formula>NOT(ISERROR(SEARCH("Leve",E9)))</formula>
    </cfRule>
    <cfRule type="containsText" dxfId="91" priority="1" operator="containsText" text="Catastrófico">
      <formula>NOT(ISERROR(SEARCH("Catastrófico",E9)))</formula>
    </cfRule>
    <cfRule type="containsText" dxfId="90" priority="2" operator="containsText" text="Mayor">
      <formula>NOT(ISERROR(SEARCH("Mayor",E9)))</formula>
    </cfRule>
    <cfRule type="containsText" dxfId="89" priority="3" operator="containsText" text="Menor">
      <formula>NOT(ISERROR(SEARCH("Menor",E9)))</formula>
    </cfRule>
  </conditionalFormatting>
  <conditionalFormatting sqref="E9:F58">
    <cfRule type="containsText" dxfId="88" priority="9" operator="containsText" text="Moderado">
      <formula>NOT(ISERROR(SEARCH("Moderado",E9)))</formula>
    </cfRule>
  </conditionalFormatting>
  <conditionalFormatting sqref="F9:F28 F49:F58">
    <cfRule type="colorScale" priority="2007">
      <colorScale>
        <cfvo type="min"/>
        <cfvo type="max"/>
        <color rgb="FFFF7128"/>
        <color rgb="FFFFEF9C"/>
      </colorScale>
    </cfRule>
  </conditionalFormatting>
  <conditionalFormatting sqref="F9:F58">
    <cfRule type="containsText" dxfId="87" priority="14" operator="containsText" text="Extremo">
      <formula>NOT(ISERROR(SEARCH("Extremo",F9)))</formula>
    </cfRule>
    <cfRule type="containsText" dxfId="86" priority="13" operator="containsText" text="Alto">
      <formula>NOT(ISERROR(SEARCH("Alto",F9)))</formula>
    </cfRule>
    <cfRule type="containsText" dxfId="85" priority="12" operator="containsText" text="Moderado">
      <formula>NOT(ISERROR(SEARCH("Moderado",F9)))</formula>
    </cfRule>
    <cfRule type="containsText" dxfId="84" priority="11" operator="containsText" text="Bajo">
      <formula>NOT(ISERROR(SEARCH("Bajo",F9)))</formula>
    </cfRule>
  </conditionalFormatting>
  <conditionalFormatting sqref="F29:F38">
    <cfRule type="colorScale" priority="60">
      <colorScale>
        <cfvo type="min"/>
        <cfvo type="max"/>
        <color rgb="FFFF7128"/>
        <color rgb="FFFFEF9C"/>
      </colorScale>
    </cfRule>
  </conditionalFormatting>
  <conditionalFormatting sqref="F39:F48">
    <cfRule type="colorScale" priority="21">
      <colorScale>
        <cfvo type="min"/>
        <cfvo type="max"/>
        <color rgb="FFFF7128"/>
        <color rgb="FFFFEF9C"/>
      </colorScale>
    </cfRule>
  </conditionalFormatting>
  <conditionalFormatting sqref="F59:F68">
    <cfRule type="colorScale" priority="123">
      <colorScale>
        <cfvo type="min"/>
        <cfvo type="max"/>
        <color rgb="FFFF7128"/>
        <color rgb="FFFFEF9C"/>
      </colorScale>
    </cfRule>
  </conditionalFormatting>
  <conditionalFormatting sqref="F69:F78">
    <cfRule type="colorScale" priority="102">
      <colorScale>
        <cfvo type="min"/>
        <cfvo type="max"/>
        <color rgb="FFFF7128"/>
        <color rgb="FFFFEF9C"/>
      </colorScale>
    </cfRule>
  </conditionalFormatting>
  <conditionalFormatting sqref="F79:F88">
    <cfRule type="colorScale" priority="81">
      <colorScale>
        <cfvo type="min"/>
        <cfvo type="max"/>
        <color rgb="FFFF7128"/>
        <color rgb="FFFFEF9C"/>
      </colorScale>
    </cfRule>
  </conditionalFormatting>
  <conditionalFormatting sqref="F89:F108">
    <cfRule type="colorScale" priority="209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78C0D931-6437-407d-A8EE-F0AAD7539E65}">
      <x14:conditionalFormattings>
        <x14:conditionalFormatting xmlns:xm="http://schemas.microsoft.com/office/excel/2006/main">
          <x14:cfRule type="containsText" priority="141" operator="containsText" text="3- Bajo" id="{62E50A21-E9F1-47EA-A89A-DC572277F788}">
            <xm:f>NOT(ISERROR(SEARCH("3- Bajo",'Seguimiento 1 Trimestre'!A59)))</xm:f>
            <x14:dxf>
              <fill>
                <patternFill>
                  <bgColor rgb="FF00B050"/>
                </patternFill>
              </fill>
            </x14:dxf>
          </x14:cfRule>
          <x14:cfRule type="containsText" priority="142" operator="containsText" text="4- Bajo" id="{0100F2FC-9C95-4E23-B41C-5AAC34CAE184}">
            <xm:f>NOT(ISERROR(SEARCH("4- Bajo",'Seguimiento 1 Trimestre'!A59)))</xm:f>
            <x14:dxf>
              <fill>
                <patternFill>
                  <bgColor rgb="FF00B050"/>
                </patternFill>
              </fill>
            </x14:dxf>
          </x14:cfRule>
          <x14:cfRule type="containsText" priority="143" operator="containsText" text="1- Bajo" id="{C62AE97F-35B8-4BFC-835B-572AFAC9863E}">
            <xm:f>NOT(ISERROR(SEARCH("1- Bajo",'Seguimiento 1 Trimestre'!A59)))</xm:f>
            <x14:dxf>
              <fill>
                <patternFill>
                  <bgColor rgb="FF00B050"/>
                </patternFill>
              </fill>
            </x14:dxf>
          </x14:cfRule>
          <x14:cfRule type="containsText" priority="140" operator="containsText" text="4- Moderado" id="{F63B7F51-810A-47DD-87BE-3C9BCBB15E1B}">
            <xm:f>NOT(ISERROR(SEARCH("4- Moderado",'Seguimiento 1 Trimestre'!A59)))</xm:f>
            <x14:dxf>
              <fill>
                <patternFill>
                  <bgColor rgb="FFFFFF00"/>
                </patternFill>
              </fill>
            </x14:dxf>
          </x14:cfRule>
          <x14:cfRule type="containsText" priority="139" operator="containsText" text="6- Moderado" id="{654FD6A2-5781-418F-81A8-AA57EBF951F8}">
            <xm:f>NOT(ISERROR(SEARCH("6- Moderado",'Seguimiento 1 Trimestre'!A59)))</xm:f>
            <x14:dxf>
              <fill>
                <patternFill>
                  <bgColor rgb="FFFFFF00"/>
                </patternFill>
              </fill>
            </x14:dxf>
          </x14:cfRule>
          <x14:cfRule type="containsText" priority="138" operator="containsText" text="3- Moderado" id="{AA4D06D0-FD5F-4944-8217-F34BE7814E42}">
            <xm:f>NOT(ISERROR(SEARCH("3- Moderado",'Seguimiento 1 Trimestre'!A59)))</xm:f>
            <x14:dxf>
              <fill>
                <patternFill>
                  <bgColor rgb="FFFFFF00"/>
                </patternFill>
              </fill>
            </x14:dxf>
          </x14:cfRule>
          <xm:sqref>A59:E59 A69:E69 A79:E79 A89:E89 A99:E99</xm:sqref>
        </x14:conditionalFormatting>
        <x14:conditionalFormatting xmlns:xm="http://schemas.microsoft.com/office/excel/2006/main">
          <x14:cfRule type="containsText" priority="128" operator="containsText" text="Muy Alta" id="{B71A0C57-4690-495D-9C30-EDE57D6AF363}">
            <xm:f>NOT(ISERROR(SEARCH("Muy Alta",'Seguimiento 1 Trimestre'!D59)))</xm:f>
            <x14:dxf>
              <fill>
                <patternFill>
                  <bgColor rgb="FFFF0000"/>
                </patternFill>
              </fill>
            </x14:dxf>
          </x14:cfRule>
          <x14:cfRule type="containsText" priority="133" operator="containsText" text="Media" id="{020BD285-36B5-4AFF-85A4-FA6B3F2CC5A0}">
            <xm:f>NOT(ISERROR(SEARCH("Media",'Seguimiento 1 Trimestre'!D59)))</xm:f>
            <x14:dxf>
              <font>
                <color theme="1"/>
              </font>
              <fill>
                <patternFill>
                  <bgColor theme="7" tint="0.39994506668294322"/>
                </patternFill>
              </fill>
            </x14:dxf>
          </x14:cfRule>
          <x14:cfRule type="containsText" priority="129" operator="containsText" text="Alta" id="{D73D57A8-C98B-4E7E-BA1B-5D390B727FCC}">
            <xm:f>NOT(ISERROR(SEARCH("Alta",'Seguimiento 1 Trimestre'!D59)))</xm:f>
            <x14:dxf>
              <fill>
                <patternFill>
                  <bgColor rgb="FFFFC000"/>
                </patternFill>
              </fill>
            </x14:dxf>
          </x14:cfRule>
          <x14:cfRule type="containsText" priority="130" operator="containsText" text="Baja" id="{374C79EE-64D4-4F1C-8241-58A21D359F44}">
            <xm:f>NOT(ISERROR(SEARCH("Baja",'Seguimiento 1 Trimestre'!D59)))</xm:f>
            <x14:dxf>
              <font>
                <color theme="1"/>
              </font>
              <fill>
                <patternFill>
                  <bgColor rgb="FF00B050"/>
                </patternFill>
              </fill>
            </x14:dxf>
          </x14:cfRule>
          <x14:cfRule type="containsText" priority="131" operator="containsText" text="Muy Baja" id="{D22EE6A3-5017-4F4B-8DA0-C35F794D9497}">
            <xm:f>NOT(ISERROR(SEARCH("Muy Baja",'Seguimiento 1 Trimestre'!D59)))</xm:f>
            <x14:dxf>
              <font>
                <color theme="1"/>
              </font>
              <fill>
                <patternFill>
                  <bgColor rgb="FF92D050"/>
                </patternFill>
              </fill>
            </x14:dxf>
          </x14:cfRule>
          <xm:sqref>D59:D108</xm:sqref>
        </x14:conditionalFormatting>
        <x14:conditionalFormatting xmlns:xm="http://schemas.microsoft.com/office/excel/2006/main">
          <x14:cfRule type="containsText" priority="127" operator="containsText" text="Leve" id="{FF2B64FB-111F-46A0-8617-475176B546BD}">
            <xm:f>NOT(ISERROR(SEARCH("Leve",'Seguimiento 1 Trimestre'!E59)))</xm:f>
            <x14:dxf>
              <font>
                <color theme="1"/>
              </font>
              <fill>
                <patternFill>
                  <bgColor rgb="FF92D050"/>
                </patternFill>
              </fill>
            </x14:dxf>
          </x14:cfRule>
          <x14:cfRule type="containsText" priority="126" operator="containsText" text="Menor" id="{99CD5549-EAFF-4741-BD27-6BB22D0F3B27}">
            <xm:f>NOT(ISERROR(SEARCH("Menor",'Seguimiento 1 Trimestre'!E59)))</xm:f>
            <x14:dxf>
              <font>
                <color theme="1"/>
              </font>
              <fill>
                <patternFill>
                  <bgColor rgb="FF00B050"/>
                </patternFill>
              </fill>
            </x14:dxf>
          </x14:cfRule>
          <x14:cfRule type="containsText" priority="125" operator="containsText" text="Mayor" id="{FDC9140B-0852-4A9B-9D27-B68E4B83F68B}">
            <xm:f>NOT(ISERROR(SEARCH("Mayor",'Seguimiento 1 Trimestre'!E59)))</xm:f>
            <x14:dxf>
              <font>
                <color theme="1"/>
              </font>
              <fill>
                <patternFill>
                  <bgColor rgb="FFFFC000"/>
                </patternFill>
              </fill>
            </x14:dxf>
          </x14:cfRule>
          <x14:cfRule type="containsText" priority="124" operator="containsText" text="Catastrófico" id="{51A8B8F0-5F67-4FF4-92BB-8981FAADFB54}">
            <xm:f>NOT(ISERROR(SEARCH("Catastrófico",'Seguimiento 1 Trimestre'!E59)))</xm:f>
            <x14:dxf>
              <font>
                <color theme="1"/>
              </font>
              <fill>
                <patternFill>
                  <bgColor rgb="FFFF0000"/>
                </patternFill>
              </fill>
            </x14:dxf>
          </x14:cfRule>
          <xm:sqref>E59:E108</xm:sqref>
        </x14:conditionalFormatting>
        <x14:conditionalFormatting xmlns:xm="http://schemas.microsoft.com/office/excel/2006/main">
          <x14:cfRule type="containsText" priority="132" operator="containsText" text="Moderado" id="{1E97B72E-785D-4309-969C-D85643D4F642}">
            <xm:f>NOT(ISERROR(SEARCH("Moderado",'Seguimiento 1 Trimestre'!E59)))</xm:f>
            <x14:dxf>
              <font>
                <color theme="1"/>
              </font>
              <fill>
                <patternFill>
                  <bgColor theme="7" tint="0.39994506668294322"/>
                </patternFill>
              </fill>
            </x14:dxf>
          </x14:cfRule>
          <xm:sqref>E59:F108</xm:sqref>
        </x14:conditionalFormatting>
        <x14:conditionalFormatting xmlns:xm="http://schemas.microsoft.com/office/excel/2006/main">
          <x14:cfRule type="containsText" priority="134" operator="containsText" text="Bajo" id="{5C08F1FB-66E3-405C-88C1-F15B75A3C630}">
            <xm:f>NOT(ISERROR(SEARCH("Bajo",'Seguimiento 1 Trimestre'!F59)))</xm:f>
            <x14:dxf>
              <fill>
                <patternFill>
                  <bgColor rgb="FF00B050"/>
                </patternFill>
              </fill>
            </x14:dxf>
          </x14:cfRule>
          <x14:cfRule type="containsText" priority="135" operator="containsText" text="Moderado" id="{0B4BE19B-CCD1-4E71-A08C-4AE4CF51CA03}">
            <xm:f>NOT(ISERROR(SEARCH("Moderado",'Seguimiento 1 Trimestre'!F59)))</xm:f>
            <x14:dxf>
              <fill>
                <patternFill>
                  <bgColor rgb="FFFFFF00"/>
                </patternFill>
              </fill>
            </x14:dxf>
          </x14:cfRule>
          <x14:cfRule type="containsText" priority="136" operator="containsText" text="Alto" id="{8F8CBCE8-00B8-4C97-A192-1818CD7991EE}">
            <xm:f>NOT(ISERROR(SEARCH("Alto",'Seguimiento 1 Trimestre'!F59)))</xm:f>
            <x14:dxf>
              <fill>
                <patternFill>
                  <bgColor rgb="FFFFC000"/>
                </patternFill>
              </fill>
            </x14:dxf>
          </x14:cfRule>
          <x14:cfRule type="containsText" priority="137" operator="containsText" text="Extremo" id="{828209DB-3071-4843-BE0B-B7E6630FB391}">
            <xm:f>NOT(ISERROR(SEARCH("Extremo",'Seguimiento 1 Trimestre'!F59)))</xm:f>
            <x14:dxf>
              <fill>
                <patternFill>
                  <bgColor rgb="FFFF0000"/>
                </patternFill>
              </fill>
            </x14:dxf>
          </x14:cfRule>
          <xm:sqref>F59:F108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8"/>
  <sheetViews>
    <sheetView showGridLines="0" topLeftCell="C3" zoomScale="90" zoomScaleNormal="90" workbookViewId="0">
      <selection activeCell="H9" sqref="H9:H10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4"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48"/>
      <c r="B1" s="649"/>
      <c r="C1" s="652"/>
      <c r="D1" s="652"/>
      <c r="E1" s="652"/>
      <c r="F1" s="652"/>
      <c r="G1" s="652"/>
      <c r="H1" s="652"/>
      <c r="I1" s="652"/>
      <c r="J1" s="653"/>
      <c r="K1" s="647"/>
      <c r="L1" s="647"/>
      <c r="M1" s="64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650"/>
      <c r="B2" s="651"/>
      <c r="C2" s="654"/>
      <c r="D2" s="654"/>
      <c r="E2" s="654"/>
      <c r="F2" s="654"/>
      <c r="G2" s="654"/>
      <c r="H2" s="654"/>
      <c r="I2" s="654"/>
      <c r="J2" s="655"/>
      <c r="K2" s="647"/>
      <c r="L2" s="647"/>
      <c r="M2" s="64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56" t="s">
        <v>269</v>
      </c>
      <c r="B3" s="456"/>
      <c r="C3" s="530" t="s">
        <v>5</v>
      </c>
      <c r="D3" s="530"/>
      <c r="E3" s="530"/>
      <c r="F3" s="530"/>
      <c r="G3" s="530"/>
      <c r="H3" s="530"/>
      <c r="I3" s="530"/>
      <c r="J3" s="530"/>
      <c r="K3" s="530"/>
      <c r="L3" s="530"/>
      <c r="M3" s="53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6" t="s">
        <v>270</v>
      </c>
      <c r="B4" s="456"/>
      <c r="C4" s="531" t="s">
        <v>37</v>
      </c>
      <c r="D4" s="531"/>
      <c r="E4" s="531"/>
      <c r="F4" s="531"/>
      <c r="G4" s="531"/>
      <c r="H4" s="531"/>
      <c r="I4" s="531"/>
      <c r="J4" s="531"/>
      <c r="K4" s="531"/>
      <c r="L4" s="531"/>
      <c r="M4" s="5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56" t="s">
        <v>271</v>
      </c>
      <c r="B5" s="456"/>
      <c r="C5" s="666" t="s">
        <v>272</v>
      </c>
      <c r="D5" s="667"/>
      <c r="E5" s="667"/>
      <c r="F5" s="667"/>
      <c r="G5" s="667"/>
      <c r="H5" s="667"/>
      <c r="I5" s="667"/>
      <c r="J5" s="667"/>
      <c r="K5" s="667"/>
      <c r="L5" s="667"/>
      <c r="M5" s="6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661" t="s">
        <v>451</v>
      </c>
      <c r="B6" s="662"/>
      <c r="C6" s="663"/>
      <c r="D6" s="664" t="s">
        <v>578</v>
      </c>
      <c r="E6" s="664"/>
      <c r="F6" s="664"/>
      <c r="G6" s="665" t="s">
        <v>579</v>
      </c>
      <c r="H6" s="656" t="s">
        <v>454</v>
      </c>
      <c r="I6" s="658" t="s">
        <v>580</v>
      </c>
      <c r="J6" s="659"/>
      <c r="K6" s="658" t="s">
        <v>456</v>
      </c>
      <c r="L6" s="659"/>
      <c r="M6" s="660" t="s">
        <v>465</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458</v>
      </c>
      <c r="F7" s="28" t="s">
        <v>459</v>
      </c>
      <c r="G7" s="665"/>
      <c r="H7" s="657"/>
      <c r="I7" s="29" t="s">
        <v>460</v>
      </c>
      <c r="J7" s="29" t="s">
        <v>461</v>
      </c>
      <c r="K7" s="29" t="s">
        <v>462</v>
      </c>
      <c r="L7" s="29" t="s">
        <v>463</v>
      </c>
      <c r="M7" s="660"/>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45"/>
      <c r="B8" s="646"/>
      <c r="C8" s="646"/>
      <c r="D8" s="646"/>
      <c r="E8" s="646"/>
      <c r="F8" s="646"/>
      <c r="G8" s="646"/>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04">
        <f>'7- Mapa Final'!A10</f>
        <v>1</v>
      </c>
      <c r="B9" s="606" t="str">
        <f>'7- Mapa Final'!B10</f>
        <v xml:space="preserve">Pérdida de recursos por inadecuada gestión y control en los recobros de las incapacidades y licencias </v>
      </c>
      <c r="C9" s="606" t="str">
        <f>'7- Mapa Final'!C10</f>
        <v xml:space="preserve">Posibilidad de afectación económica a la entidad debido a las debilidades de tipo administrativo que afectan el trámite del recobro de las incapacidades y licencias </v>
      </c>
      <c r="D9" s="608" t="str">
        <f>'7- Mapa Final'!J10</f>
        <v>Muy Alta - 5</v>
      </c>
      <c r="E9" s="610" t="str">
        <f>'7- Mapa Final'!K10</f>
        <v>Menor - 2</v>
      </c>
      <c r="F9" s="612" t="str">
        <f>'7- Mapa Final'!M10</f>
        <v>Alto - 10</v>
      </c>
      <c r="G9" s="431" t="s">
        <v>351</v>
      </c>
      <c r="H9" s="641" t="s">
        <v>562</v>
      </c>
      <c r="I9" s="642"/>
      <c r="J9" s="642" t="s">
        <v>7</v>
      </c>
      <c r="K9" s="691">
        <v>45474</v>
      </c>
      <c r="L9" s="691">
        <v>45565</v>
      </c>
      <c r="M9" s="669" t="s">
        <v>581</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05"/>
      <c r="B10" s="607"/>
      <c r="C10" s="607"/>
      <c r="D10" s="609"/>
      <c r="E10" s="611"/>
      <c r="F10" s="613"/>
      <c r="G10" s="432"/>
      <c r="H10" s="614"/>
      <c r="I10" s="616"/>
      <c r="J10" s="616"/>
      <c r="K10" s="616"/>
      <c r="L10" s="616"/>
      <c r="M10" s="64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5"/>
      <c r="B11" s="607"/>
      <c r="C11" s="607"/>
      <c r="D11" s="609"/>
      <c r="E11" s="611"/>
      <c r="F11" s="613"/>
      <c r="G11" s="432"/>
      <c r="H11" s="614"/>
      <c r="I11" s="616"/>
      <c r="J11" s="616"/>
      <c r="K11" s="616"/>
      <c r="L11" s="616"/>
      <c r="M11" s="64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5"/>
      <c r="B12" s="607"/>
      <c r="C12" s="607"/>
      <c r="D12" s="609"/>
      <c r="E12" s="611"/>
      <c r="F12" s="613"/>
      <c r="G12" s="432"/>
      <c r="H12" s="614"/>
      <c r="I12" s="616"/>
      <c r="J12" s="616"/>
      <c r="K12" s="616"/>
      <c r="L12" s="616"/>
      <c r="M12" s="64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5"/>
      <c r="B13" s="607"/>
      <c r="C13" s="607"/>
      <c r="D13" s="609"/>
      <c r="E13" s="611"/>
      <c r="F13" s="613"/>
      <c r="G13" s="432"/>
      <c r="H13" s="614"/>
      <c r="I13" s="616"/>
      <c r="J13" s="616"/>
      <c r="K13" s="616"/>
      <c r="L13" s="616"/>
      <c r="M13" s="64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5"/>
      <c r="B14" s="607"/>
      <c r="C14" s="607"/>
      <c r="D14" s="609"/>
      <c r="E14" s="611"/>
      <c r="F14" s="613"/>
      <c r="G14" s="432"/>
      <c r="H14" s="614"/>
      <c r="I14" s="616"/>
      <c r="J14" s="616"/>
      <c r="K14" s="616"/>
      <c r="L14" s="616"/>
      <c r="M14" s="64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5"/>
      <c r="B15" s="607"/>
      <c r="C15" s="607"/>
      <c r="D15" s="609"/>
      <c r="E15" s="611"/>
      <c r="F15" s="613"/>
      <c r="G15" s="432"/>
      <c r="H15" s="614"/>
      <c r="I15" s="616"/>
      <c r="J15" s="616"/>
      <c r="K15" s="616"/>
      <c r="L15" s="616"/>
      <c r="M15" s="64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5"/>
      <c r="B16" s="607"/>
      <c r="C16" s="607"/>
      <c r="D16" s="609"/>
      <c r="E16" s="611"/>
      <c r="F16" s="613"/>
      <c r="G16" s="432"/>
      <c r="H16" s="614"/>
      <c r="I16" s="616"/>
      <c r="J16" s="616"/>
      <c r="K16" s="616"/>
      <c r="L16" s="616"/>
      <c r="M16" s="64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5"/>
      <c r="B17" s="607"/>
      <c r="C17" s="607"/>
      <c r="D17" s="609"/>
      <c r="E17" s="611"/>
      <c r="F17" s="613"/>
      <c r="G17" s="432"/>
      <c r="H17" s="614"/>
      <c r="I17" s="616"/>
      <c r="J17" s="616"/>
      <c r="K17" s="616"/>
      <c r="L17" s="616"/>
      <c r="M17" s="64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05"/>
      <c r="B18" s="607"/>
      <c r="C18" s="607"/>
      <c r="D18" s="609"/>
      <c r="E18" s="611"/>
      <c r="F18" s="613"/>
      <c r="G18" s="432"/>
      <c r="H18" s="618"/>
      <c r="I18" s="616"/>
      <c r="J18" s="616"/>
      <c r="K18" s="616"/>
      <c r="L18" s="616"/>
      <c r="M18" s="67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04">
        <f>'7- Mapa Final'!A20</f>
        <v>2</v>
      </c>
      <c r="B19" s="606" t="str">
        <f>'7- Mapa Final'!B20</f>
        <v xml:space="preserve"> Incumplimiento en los términos legales  para expedir las certificaciones de los servidores judiciales, requeridos por los Despachos Judiciales, Entes de Control  y  Comisiones de Disciplina Judicial</v>
      </c>
      <c r="C19" s="606" t="str">
        <f>'7- Mapa Final'!C20</f>
        <v xml:space="preserve">Posibilidad de afectación en la prestación del servicio de justicia, con consecuencias que generan detrimento patrimonial al Estado y legales para los servidores involucrados, por la falta de personal para contrarrestar la ausencia de la información de Historias Laborales que no contiene el software, el cual no genera certificaciones veraces ni confiables.  </v>
      </c>
      <c r="D19" s="608" t="str">
        <f>'7- Mapa Final'!J20</f>
        <v>Muy Alta - 5</v>
      </c>
      <c r="E19" s="610" t="str">
        <f>'7- Mapa Final'!K20</f>
        <v>Moderado - 3</v>
      </c>
      <c r="F19" s="612" t="str">
        <f>'7- Mapa Final'!M20</f>
        <v>Alto - 15</v>
      </c>
      <c r="G19" s="431" t="s">
        <v>351</v>
      </c>
      <c r="H19" s="641" t="s">
        <v>598</v>
      </c>
      <c r="I19" s="642"/>
      <c r="J19" s="642" t="s">
        <v>7</v>
      </c>
      <c r="K19" s="691">
        <v>45474</v>
      </c>
      <c r="L19" s="691">
        <v>45565</v>
      </c>
      <c r="M19" s="701" t="s">
        <v>575</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5"/>
      <c r="B20" s="607"/>
      <c r="C20" s="607"/>
      <c r="D20" s="609"/>
      <c r="E20" s="611"/>
      <c r="F20" s="613"/>
      <c r="G20" s="432"/>
      <c r="H20" s="614"/>
      <c r="I20" s="616"/>
      <c r="J20" s="616"/>
      <c r="K20" s="616"/>
      <c r="L20" s="616"/>
      <c r="M20" s="64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5"/>
      <c r="B21" s="607"/>
      <c r="C21" s="607"/>
      <c r="D21" s="609"/>
      <c r="E21" s="611"/>
      <c r="F21" s="613"/>
      <c r="G21" s="432"/>
      <c r="H21" s="614"/>
      <c r="I21" s="616"/>
      <c r="J21" s="616"/>
      <c r="K21" s="616"/>
      <c r="L21" s="616"/>
      <c r="M21" s="64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5"/>
      <c r="B22" s="607"/>
      <c r="C22" s="607"/>
      <c r="D22" s="609"/>
      <c r="E22" s="611"/>
      <c r="F22" s="613"/>
      <c r="G22" s="432"/>
      <c r="H22" s="614"/>
      <c r="I22" s="616"/>
      <c r="J22" s="616"/>
      <c r="K22" s="616"/>
      <c r="L22" s="616"/>
      <c r="M22" s="64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05"/>
      <c r="B23" s="607"/>
      <c r="C23" s="607"/>
      <c r="D23" s="609"/>
      <c r="E23" s="611"/>
      <c r="F23" s="613"/>
      <c r="G23" s="432"/>
      <c r="H23" s="614"/>
      <c r="I23" s="616"/>
      <c r="J23" s="616"/>
      <c r="K23" s="616"/>
      <c r="L23" s="616"/>
      <c r="M23" s="64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05"/>
      <c r="B24" s="607"/>
      <c r="C24" s="607"/>
      <c r="D24" s="609"/>
      <c r="E24" s="611"/>
      <c r="F24" s="613"/>
      <c r="G24" s="432"/>
      <c r="H24" s="614"/>
      <c r="I24" s="616"/>
      <c r="J24" s="616"/>
      <c r="K24" s="616"/>
      <c r="L24" s="616"/>
      <c r="M24" s="640"/>
      <c r="N24" s="34"/>
      <c r="O24" s="34"/>
    </row>
    <row r="25" spans="1:169">
      <c r="A25" s="605"/>
      <c r="B25" s="607"/>
      <c r="C25" s="607"/>
      <c r="D25" s="609"/>
      <c r="E25" s="611"/>
      <c r="F25" s="613"/>
      <c r="G25" s="432"/>
      <c r="H25" s="614"/>
      <c r="I25" s="616"/>
      <c r="J25" s="616"/>
      <c r="K25" s="616"/>
      <c r="L25" s="616"/>
      <c r="M25" s="640"/>
      <c r="N25" s="34"/>
      <c r="O25" s="34"/>
    </row>
    <row r="26" spans="1:169">
      <c r="A26" s="605"/>
      <c r="B26" s="607"/>
      <c r="C26" s="607"/>
      <c r="D26" s="609"/>
      <c r="E26" s="611"/>
      <c r="F26" s="613"/>
      <c r="G26" s="432"/>
      <c r="H26" s="614"/>
      <c r="I26" s="616"/>
      <c r="J26" s="616"/>
      <c r="K26" s="616"/>
      <c r="L26" s="616"/>
      <c r="M26" s="640"/>
      <c r="N26" s="34"/>
      <c r="O26" s="34"/>
    </row>
    <row r="27" spans="1:169">
      <c r="A27" s="605"/>
      <c r="B27" s="607"/>
      <c r="C27" s="607"/>
      <c r="D27" s="609"/>
      <c r="E27" s="611"/>
      <c r="F27" s="613"/>
      <c r="G27" s="432"/>
      <c r="H27" s="614"/>
      <c r="I27" s="616"/>
      <c r="J27" s="616"/>
      <c r="K27" s="616"/>
      <c r="L27" s="616"/>
      <c r="M27" s="640"/>
      <c r="N27" s="34"/>
      <c r="O27" s="34"/>
    </row>
    <row r="28" spans="1:169" ht="15.75" thickBot="1">
      <c r="A28" s="605"/>
      <c r="B28" s="607"/>
      <c r="C28" s="607"/>
      <c r="D28" s="609"/>
      <c r="E28" s="611"/>
      <c r="F28" s="613"/>
      <c r="G28" s="432"/>
      <c r="H28" s="618"/>
      <c r="I28" s="616"/>
      <c r="J28" s="616"/>
      <c r="K28" s="616"/>
      <c r="L28" s="616"/>
      <c r="M28" s="670"/>
      <c r="N28" s="34"/>
      <c r="O28" s="34"/>
    </row>
    <row r="29" spans="1:169" s="26" customFormat="1" ht="12.75" customHeight="1">
      <c r="A29" s="604">
        <f>'7- Mapa Final'!A30</f>
        <v>3</v>
      </c>
      <c r="B29" s="606" t="str">
        <f>'7- Mapa Final'!B30</f>
        <v>Tardanza en el pago de las doceavas de cesantías y liquidación de definitivos Afiliados al FNA</v>
      </c>
      <c r="C29" s="606" t="str">
        <f>'7- Mapa Final'!C30</f>
        <v>Posibilidad de afectación económica en sanción moratoria por falta de parametrización, funcionalidad del software, por errores generados en el reporte de la doceava, liquidación de definitivos.</v>
      </c>
      <c r="D29" s="608" t="str">
        <f>'7- Mapa Final'!J30</f>
        <v>Media - 3</v>
      </c>
      <c r="E29" s="610" t="str">
        <f>'7- Mapa Final'!K30</f>
        <v>Menor - 2</v>
      </c>
      <c r="F29" s="612" t="str">
        <f>'7- Mapa Final'!M30</f>
        <v>Moderado - 6</v>
      </c>
      <c r="G29" s="431" t="s">
        <v>350</v>
      </c>
      <c r="H29" s="641" t="s">
        <v>555</v>
      </c>
      <c r="I29" s="642"/>
      <c r="J29" s="642" t="s">
        <v>7</v>
      </c>
      <c r="K29" s="691">
        <v>45474</v>
      </c>
      <c r="L29" s="691">
        <v>45565</v>
      </c>
      <c r="M29" s="698" t="s">
        <v>576</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05"/>
      <c r="B30" s="607"/>
      <c r="C30" s="607"/>
      <c r="D30" s="609"/>
      <c r="E30" s="611"/>
      <c r="F30" s="613"/>
      <c r="G30" s="432"/>
      <c r="H30" s="614"/>
      <c r="I30" s="616"/>
      <c r="J30" s="616"/>
      <c r="K30" s="616"/>
      <c r="L30" s="616"/>
      <c r="M30" s="69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5"/>
      <c r="B31" s="607"/>
      <c r="C31" s="607"/>
      <c r="D31" s="609"/>
      <c r="E31" s="611"/>
      <c r="F31" s="613"/>
      <c r="G31" s="432"/>
      <c r="H31" s="614"/>
      <c r="I31" s="616"/>
      <c r="J31" s="616"/>
      <c r="K31" s="616"/>
      <c r="L31" s="616"/>
      <c r="M31" s="69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5"/>
      <c r="B32" s="607"/>
      <c r="C32" s="607"/>
      <c r="D32" s="609"/>
      <c r="E32" s="611"/>
      <c r="F32" s="613"/>
      <c r="G32" s="432"/>
      <c r="H32" s="614"/>
      <c r="I32" s="616"/>
      <c r="J32" s="616"/>
      <c r="K32" s="616"/>
      <c r="L32" s="616"/>
      <c r="M32" s="69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05"/>
      <c r="B33" s="607"/>
      <c r="C33" s="607"/>
      <c r="D33" s="609"/>
      <c r="E33" s="611"/>
      <c r="F33" s="613"/>
      <c r="G33" s="432"/>
      <c r="H33" s="614"/>
      <c r="I33" s="616"/>
      <c r="J33" s="616"/>
      <c r="K33" s="616"/>
      <c r="L33" s="616"/>
      <c r="M33" s="69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05"/>
      <c r="B34" s="607"/>
      <c r="C34" s="607"/>
      <c r="D34" s="609"/>
      <c r="E34" s="611"/>
      <c r="F34" s="613"/>
      <c r="G34" s="432"/>
      <c r="H34" s="614"/>
      <c r="I34" s="616"/>
      <c r="J34" s="616"/>
      <c r="K34" s="616"/>
      <c r="L34" s="616"/>
      <c r="M34" s="699"/>
      <c r="N34" s="34"/>
      <c r="O34" s="34"/>
    </row>
    <row r="35" spans="1:169">
      <c r="A35" s="605"/>
      <c r="B35" s="607"/>
      <c r="C35" s="607"/>
      <c r="D35" s="609"/>
      <c r="E35" s="611"/>
      <c r="F35" s="613"/>
      <c r="G35" s="432"/>
      <c r="H35" s="614"/>
      <c r="I35" s="616"/>
      <c r="J35" s="616"/>
      <c r="K35" s="616"/>
      <c r="L35" s="616"/>
      <c r="M35" s="699"/>
      <c r="N35" s="34"/>
      <c r="O35" s="34"/>
    </row>
    <row r="36" spans="1:169">
      <c r="A36" s="605"/>
      <c r="B36" s="607"/>
      <c r="C36" s="607"/>
      <c r="D36" s="609"/>
      <c r="E36" s="611"/>
      <c r="F36" s="613"/>
      <c r="G36" s="432"/>
      <c r="H36" s="614"/>
      <c r="I36" s="616"/>
      <c r="J36" s="616"/>
      <c r="K36" s="616"/>
      <c r="L36" s="616"/>
      <c r="M36" s="699"/>
      <c r="N36" s="34"/>
      <c r="O36" s="34"/>
    </row>
    <row r="37" spans="1:169">
      <c r="A37" s="605"/>
      <c r="B37" s="607"/>
      <c r="C37" s="607"/>
      <c r="D37" s="609"/>
      <c r="E37" s="611"/>
      <c r="F37" s="613"/>
      <c r="G37" s="432"/>
      <c r="H37" s="614"/>
      <c r="I37" s="616"/>
      <c r="J37" s="616"/>
      <c r="K37" s="616"/>
      <c r="L37" s="616"/>
      <c r="M37" s="699"/>
      <c r="N37" s="34"/>
      <c r="O37" s="34"/>
    </row>
    <row r="38" spans="1:169" ht="15.75" thickBot="1">
      <c r="A38" s="605"/>
      <c r="B38" s="607"/>
      <c r="C38" s="607"/>
      <c r="D38" s="609"/>
      <c r="E38" s="611"/>
      <c r="F38" s="613"/>
      <c r="G38" s="432"/>
      <c r="H38" s="618"/>
      <c r="I38" s="616"/>
      <c r="J38" s="616"/>
      <c r="K38" s="616"/>
      <c r="L38" s="616"/>
      <c r="M38" s="700"/>
      <c r="N38" s="34"/>
      <c r="O38" s="34"/>
    </row>
    <row r="39" spans="1:169" s="26" customFormat="1" ht="12.75" customHeight="1">
      <c r="A39" s="604">
        <f>'7- Mapa Final'!A40</f>
        <v>4</v>
      </c>
      <c r="B39" s="606" t="str">
        <f>'7- Mapa Final'!B40</f>
        <v>Inaplicabilidad de la normavidad ambiental vigente</v>
      </c>
      <c r="C39" s="606" t="str">
        <f>'7- Mapa Final'!C40</f>
        <v>Posibilidad de afectación ambiental debido al desconocimiento de las lineamientos ambientales y normatividad ambiental vigente</v>
      </c>
      <c r="D39" s="608" t="str">
        <f>'7- Mapa Final'!J40</f>
        <v>Media - 3</v>
      </c>
      <c r="E39" s="610" t="str">
        <f>'7- Mapa Final'!K40</f>
        <v>Moderado - 3</v>
      </c>
      <c r="F39" s="612" t="str">
        <f>'7- Mapa Final'!M40</f>
        <v>Moderado - 9</v>
      </c>
      <c r="G39" s="431" t="s">
        <v>350</v>
      </c>
      <c r="H39" s="639"/>
      <c r="I39" s="642"/>
      <c r="J39" s="642" t="s">
        <v>7</v>
      </c>
      <c r="K39" s="691">
        <v>45474</v>
      </c>
      <c r="L39" s="691">
        <v>45565</v>
      </c>
      <c r="M39" s="638" t="s">
        <v>574</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605"/>
      <c r="B40" s="607"/>
      <c r="C40" s="607"/>
      <c r="D40" s="609"/>
      <c r="E40" s="611"/>
      <c r="F40" s="613"/>
      <c r="G40" s="432"/>
      <c r="H40" s="616"/>
      <c r="I40" s="616"/>
      <c r="J40" s="616"/>
      <c r="K40" s="616"/>
      <c r="L40" s="616"/>
      <c r="M40" s="67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5"/>
      <c r="B41" s="607"/>
      <c r="C41" s="607"/>
      <c r="D41" s="609"/>
      <c r="E41" s="611"/>
      <c r="F41" s="613"/>
      <c r="G41" s="432"/>
      <c r="H41" s="616"/>
      <c r="I41" s="616"/>
      <c r="J41" s="616"/>
      <c r="K41" s="616"/>
      <c r="L41" s="616"/>
      <c r="M41" s="67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5"/>
      <c r="B42" s="607"/>
      <c r="C42" s="607"/>
      <c r="D42" s="609"/>
      <c r="E42" s="611"/>
      <c r="F42" s="613"/>
      <c r="G42" s="432"/>
      <c r="H42" s="616"/>
      <c r="I42" s="616"/>
      <c r="J42" s="616"/>
      <c r="K42" s="616"/>
      <c r="L42" s="616"/>
      <c r="M42" s="67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605"/>
      <c r="B43" s="607"/>
      <c r="C43" s="607"/>
      <c r="D43" s="609"/>
      <c r="E43" s="611"/>
      <c r="F43" s="613"/>
      <c r="G43" s="432"/>
      <c r="H43" s="616"/>
      <c r="I43" s="616"/>
      <c r="J43" s="616"/>
      <c r="K43" s="616"/>
      <c r="L43" s="616"/>
      <c r="M43" s="67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605"/>
      <c r="B44" s="607"/>
      <c r="C44" s="607"/>
      <c r="D44" s="609"/>
      <c r="E44" s="611"/>
      <c r="F44" s="613"/>
      <c r="G44" s="432"/>
      <c r="H44" s="616"/>
      <c r="I44" s="616"/>
      <c r="J44" s="616"/>
      <c r="K44" s="616"/>
      <c r="L44" s="616"/>
      <c r="M44" s="675"/>
      <c r="N44" s="34"/>
      <c r="O44" s="34"/>
    </row>
    <row r="45" spans="1:169">
      <c r="A45" s="605"/>
      <c r="B45" s="607"/>
      <c r="C45" s="607"/>
      <c r="D45" s="609"/>
      <c r="E45" s="611"/>
      <c r="F45" s="613"/>
      <c r="G45" s="432"/>
      <c r="H45" s="616"/>
      <c r="I45" s="616"/>
      <c r="J45" s="616"/>
      <c r="K45" s="616"/>
      <c r="L45" s="616"/>
      <c r="M45" s="675"/>
      <c r="N45" s="34"/>
      <c r="O45" s="34"/>
    </row>
    <row r="46" spans="1:169">
      <c r="A46" s="605"/>
      <c r="B46" s="607"/>
      <c r="C46" s="607"/>
      <c r="D46" s="609"/>
      <c r="E46" s="611"/>
      <c r="F46" s="613"/>
      <c r="G46" s="432"/>
      <c r="H46" s="616"/>
      <c r="I46" s="616"/>
      <c r="J46" s="616"/>
      <c r="K46" s="616"/>
      <c r="L46" s="616"/>
      <c r="M46" s="675"/>
      <c r="N46" s="34"/>
      <c r="O46" s="34"/>
    </row>
    <row r="47" spans="1:169">
      <c r="A47" s="605"/>
      <c r="B47" s="607"/>
      <c r="C47" s="607"/>
      <c r="D47" s="609"/>
      <c r="E47" s="611"/>
      <c r="F47" s="613"/>
      <c r="G47" s="432"/>
      <c r="H47" s="616"/>
      <c r="I47" s="616"/>
      <c r="J47" s="616"/>
      <c r="K47" s="616"/>
      <c r="L47" s="616"/>
      <c r="M47" s="675"/>
      <c r="N47" s="34"/>
      <c r="O47" s="34"/>
    </row>
    <row r="48" spans="1:169" ht="15.75" thickBot="1">
      <c r="A48" s="605"/>
      <c r="B48" s="607"/>
      <c r="C48" s="607"/>
      <c r="D48" s="609"/>
      <c r="E48" s="611"/>
      <c r="F48" s="613"/>
      <c r="G48" s="432"/>
      <c r="H48" s="617"/>
      <c r="I48" s="616"/>
      <c r="J48" s="616"/>
      <c r="K48" s="616"/>
      <c r="L48" s="616"/>
      <c r="M48" s="637"/>
      <c r="N48" s="34"/>
      <c r="O48" s="34"/>
    </row>
    <row r="49" spans="1:169" s="26" customFormat="1" ht="12.75" customHeight="1">
      <c r="A49" s="604">
        <f>'7- Mapa Final'!A50</f>
        <v>5</v>
      </c>
      <c r="B49" s="606" t="str">
        <f>'7- Mapa Final'!B50</f>
        <v>Inconsistencias en los valores liquidados de nómina, cesantías y  de prestaciones sociales</v>
      </c>
      <c r="C49" s="606" t="str">
        <f>'7- Mapa Final'!C50</f>
        <v>Posibilidad de afectación económica por falta de funcionalidad, parametrizacion y actualización del software, falta de capacitación, inconsistencias en la liquidación, remisión de novedades de manera extemporaneas, revisión y ajuste de  forma manual.</v>
      </c>
      <c r="D49" s="608" t="str">
        <f>'7- Mapa Final'!J50</f>
        <v>Muy Alta - 5</v>
      </c>
      <c r="E49" s="610" t="str">
        <f>'7- Mapa Final'!K50</f>
        <v>Leve - 1</v>
      </c>
      <c r="F49" s="612" t="str">
        <f>'7- Mapa Final'!M50</f>
        <v>Alto - 5</v>
      </c>
      <c r="G49" s="431" t="s">
        <v>351</v>
      </c>
      <c r="H49" s="689" t="s">
        <v>561</v>
      </c>
      <c r="I49" s="642"/>
      <c r="J49" s="642" t="s">
        <v>7</v>
      </c>
      <c r="K49" s="691">
        <v>45474</v>
      </c>
      <c r="L49" s="691">
        <v>45565</v>
      </c>
      <c r="M49" s="695" t="s">
        <v>577</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605"/>
      <c r="B50" s="607"/>
      <c r="C50" s="607"/>
      <c r="D50" s="609"/>
      <c r="E50" s="611"/>
      <c r="F50" s="613"/>
      <c r="G50" s="432"/>
      <c r="H50" s="621"/>
      <c r="I50" s="616"/>
      <c r="J50" s="616"/>
      <c r="K50" s="616"/>
      <c r="L50" s="616"/>
      <c r="M50" s="69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5"/>
      <c r="B51" s="607"/>
      <c r="C51" s="607"/>
      <c r="D51" s="609"/>
      <c r="E51" s="611"/>
      <c r="F51" s="613"/>
      <c r="G51" s="432"/>
      <c r="H51" s="621"/>
      <c r="I51" s="616"/>
      <c r="J51" s="616"/>
      <c r="K51" s="616"/>
      <c r="L51" s="616"/>
      <c r="M51" s="69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5"/>
      <c r="B52" s="607"/>
      <c r="C52" s="607"/>
      <c r="D52" s="609"/>
      <c r="E52" s="611"/>
      <c r="F52" s="613"/>
      <c r="G52" s="432"/>
      <c r="H52" s="621"/>
      <c r="I52" s="616"/>
      <c r="J52" s="616"/>
      <c r="K52" s="616"/>
      <c r="L52" s="616"/>
      <c r="M52" s="69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605"/>
      <c r="B53" s="607"/>
      <c r="C53" s="607"/>
      <c r="D53" s="609"/>
      <c r="E53" s="611"/>
      <c r="F53" s="613"/>
      <c r="G53" s="432"/>
      <c r="H53" s="621"/>
      <c r="I53" s="616"/>
      <c r="J53" s="616"/>
      <c r="K53" s="616"/>
      <c r="L53" s="616"/>
      <c r="M53" s="69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605"/>
      <c r="B54" s="607"/>
      <c r="C54" s="607"/>
      <c r="D54" s="609"/>
      <c r="E54" s="611"/>
      <c r="F54" s="613"/>
      <c r="G54" s="432"/>
      <c r="H54" s="621"/>
      <c r="I54" s="616"/>
      <c r="J54" s="616"/>
      <c r="K54" s="616"/>
      <c r="L54" s="616"/>
      <c r="M54" s="696"/>
      <c r="N54" s="34"/>
      <c r="O54" s="34"/>
    </row>
    <row r="55" spans="1:169">
      <c r="A55" s="605"/>
      <c r="B55" s="607"/>
      <c r="C55" s="607"/>
      <c r="D55" s="609"/>
      <c r="E55" s="611"/>
      <c r="F55" s="613"/>
      <c r="G55" s="432"/>
      <c r="H55" s="621"/>
      <c r="I55" s="616"/>
      <c r="J55" s="616"/>
      <c r="K55" s="616"/>
      <c r="L55" s="616"/>
      <c r="M55" s="696"/>
      <c r="N55" s="34"/>
      <c r="O55" s="34"/>
    </row>
    <row r="56" spans="1:169">
      <c r="A56" s="605"/>
      <c r="B56" s="607"/>
      <c r="C56" s="607"/>
      <c r="D56" s="609"/>
      <c r="E56" s="611"/>
      <c r="F56" s="613"/>
      <c r="G56" s="432"/>
      <c r="H56" s="621"/>
      <c r="I56" s="616"/>
      <c r="J56" s="616"/>
      <c r="K56" s="616"/>
      <c r="L56" s="616"/>
      <c r="M56" s="696"/>
      <c r="N56" s="34"/>
      <c r="O56" s="34"/>
    </row>
    <row r="57" spans="1:169">
      <c r="A57" s="605"/>
      <c r="B57" s="607"/>
      <c r="C57" s="607"/>
      <c r="D57" s="609"/>
      <c r="E57" s="611"/>
      <c r="F57" s="613"/>
      <c r="G57" s="432"/>
      <c r="H57" s="621"/>
      <c r="I57" s="616"/>
      <c r="J57" s="616"/>
      <c r="K57" s="616"/>
      <c r="L57" s="616"/>
      <c r="M57" s="696"/>
      <c r="N57" s="34"/>
      <c r="O57" s="34"/>
    </row>
    <row r="58" spans="1:169" ht="15.75" thickBot="1">
      <c r="A58" s="605"/>
      <c r="B58" s="607"/>
      <c r="C58" s="607"/>
      <c r="D58" s="609"/>
      <c r="E58" s="611"/>
      <c r="F58" s="613"/>
      <c r="G58" s="432"/>
      <c r="H58" s="622"/>
      <c r="I58" s="616"/>
      <c r="J58" s="616"/>
      <c r="K58" s="616"/>
      <c r="L58" s="616"/>
      <c r="M58" s="697"/>
      <c r="N58" s="34"/>
      <c r="O58" s="34"/>
    </row>
    <row r="59" spans="1:169" s="26" customFormat="1" ht="12.75" customHeight="1">
      <c r="A59" s="604">
        <f>'7- Mapa Final'!A60</f>
        <v>6</v>
      </c>
      <c r="B59" s="606" t="str">
        <f>'7- Mapa Final'!B60</f>
        <v>Incumplimiento en el cronograma de  la liquidación de sueldos y Prestaciones Sociales</v>
      </c>
      <c r="C59" s="606" t="str">
        <f>'7- Mapa Final'!C60</f>
        <v xml:space="preserve">Posibilidad del incumplimiento de las metas establecidas por las intermitencias del servicio de conectividad, falta de planeación en la actualizacion del sistema EFINOMINA, incremento de las novedades administrativas, falta de oportunidad en el reporte de las novedades administrativas con el lleno de los requisitos establecidos por parte de los nominadores y demora en la actualizacion del software por parte del administrador del nivel central, frente a cambios administrativo. </v>
      </c>
      <c r="D59" s="608" t="str">
        <f>'7- Mapa Final'!J60</f>
        <v>Media - 3</v>
      </c>
      <c r="E59" s="610" t="str">
        <f>'7- Mapa Final'!K60</f>
        <v>Leve - 1</v>
      </c>
      <c r="F59" s="612" t="str">
        <f>'7- Mapa Final'!M60</f>
        <v>Moderado - 3</v>
      </c>
      <c r="G59" s="431" t="s">
        <v>350</v>
      </c>
      <c r="H59" s="690" t="s">
        <v>556</v>
      </c>
      <c r="I59" s="642"/>
      <c r="J59" s="642" t="s">
        <v>7</v>
      </c>
      <c r="K59" s="691">
        <v>45474</v>
      </c>
      <c r="L59" s="691">
        <v>45565</v>
      </c>
      <c r="M59" s="695" t="s">
        <v>577</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605"/>
      <c r="B60" s="607"/>
      <c r="C60" s="607"/>
      <c r="D60" s="609"/>
      <c r="E60" s="611"/>
      <c r="F60" s="613"/>
      <c r="G60" s="432"/>
      <c r="H60" s="614"/>
      <c r="I60" s="616"/>
      <c r="J60" s="616"/>
      <c r="K60" s="616"/>
      <c r="L60" s="616"/>
      <c r="M60" s="69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5"/>
      <c r="B61" s="607"/>
      <c r="C61" s="607"/>
      <c r="D61" s="609"/>
      <c r="E61" s="611"/>
      <c r="F61" s="613"/>
      <c r="G61" s="432"/>
      <c r="H61" s="614"/>
      <c r="I61" s="616"/>
      <c r="J61" s="616"/>
      <c r="K61" s="616"/>
      <c r="L61" s="616"/>
      <c r="M61" s="69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5"/>
      <c r="B62" s="607"/>
      <c r="C62" s="607"/>
      <c r="D62" s="609"/>
      <c r="E62" s="611"/>
      <c r="F62" s="613"/>
      <c r="G62" s="432"/>
      <c r="H62" s="614"/>
      <c r="I62" s="616"/>
      <c r="J62" s="616"/>
      <c r="K62" s="616"/>
      <c r="L62" s="616"/>
      <c r="M62" s="69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605"/>
      <c r="B63" s="607"/>
      <c r="C63" s="607"/>
      <c r="D63" s="609"/>
      <c r="E63" s="611"/>
      <c r="F63" s="613"/>
      <c r="G63" s="432"/>
      <c r="H63" s="614"/>
      <c r="I63" s="616"/>
      <c r="J63" s="616"/>
      <c r="K63" s="616"/>
      <c r="L63" s="616"/>
      <c r="M63" s="69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605"/>
      <c r="B64" s="607"/>
      <c r="C64" s="607"/>
      <c r="D64" s="609"/>
      <c r="E64" s="611"/>
      <c r="F64" s="613"/>
      <c r="G64" s="432"/>
      <c r="H64" s="614"/>
      <c r="I64" s="616"/>
      <c r="J64" s="616"/>
      <c r="K64" s="616"/>
      <c r="L64" s="616"/>
      <c r="M64" s="696"/>
      <c r="N64" s="34"/>
      <c r="O64" s="34"/>
    </row>
    <row r="65" spans="1:169">
      <c r="A65" s="605"/>
      <c r="B65" s="607"/>
      <c r="C65" s="607"/>
      <c r="D65" s="609"/>
      <c r="E65" s="611"/>
      <c r="F65" s="613"/>
      <c r="G65" s="432"/>
      <c r="H65" s="614"/>
      <c r="I65" s="616"/>
      <c r="J65" s="616"/>
      <c r="K65" s="616"/>
      <c r="L65" s="616"/>
      <c r="M65" s="696"/>
      <c r="N65" s="34"/>
      <c r="O65" s="34"/>
    </row>
    <row r="66" spans="1:169">
      <c r="A66" s="605"/>
      <c r="B66" s="607"/>
      <c r="C66" s="607"/>
      <c r="D66" s="609"/>
      <c r="E66" s="611"/>
      <c r="F66" s="613"/>
      <c r="G66" s="432"/>
      <c r="H66" s="614"/>
      <c r="I66" s="616"/>
      <c r="J66" s="616"/>
      <c r="K66" s="616"/>
      <c r="L66" s="616"/>
      <c r="M66" s="696"/>
      <c r="N66" s="34"/>
      <c r="O66" s="34"/>
    </row>
    <row r="67" spans="1:169">
      <c r="A67" s="605"/>
      <c r="B67" s="607"/>
      <c r="C67" s="607"/>
      <c r="D67" s="609"/>
      <c r="E67" s="611"/>
      <c r="F67" s="613"/>
      <c r="G67" s="432"/>
      <c r="H67" s="614"/>
      <c r="I67" s="616"/>
      <c r="J67" s="616"/>
      <c r="K67" s="616"/>
      <c r="L67" s="616"/>
      <c r="M67" s="696"/>
      <c r="N67" s="34"/>
      <c r="O67" s="34"/>
    </row>
    <row r="68" spans="1:169" ht="15.75" thickBot="1">
      <c r="A68" s="605"/>
      <c r="B68" s="607"/>
      <c r="C68" s="607"/>
      <c r="D68" s="609"/>
      <c r="E68" s="611"/>
      <c r="F68" s="613"/>
      <c r="G68" s="432"/>
      <c r="H68" s="618"/>
      <c r="I68" s="616"/>
      <c r="J68" s="616"/>
      <c r="K68" s="616"/>
      <c r="L68" s="616"/>
      <c r="M68" s="697"/>
      <c r="N68" s="34"/>
      <c r="O68" s="34"/>
    </row>
    <row r="69" spans="1:169" s="26" customFormat="1" ht="12.75" customHeight="1">
      <c r="A69" s="604">
        <f>'7- Mapa Final'!A70</f>
        <v>7</v>
      </c>
      <c r="B69" s="606" t="str">
        <f>'7- Mapa Final'!B70</f>
        <v xml:space="preserve">
Pagos de mayores valores por conceptos de nómina </v>
      </c>
      <c r="C69" s="606" t="str">
        <f>'7- Mapa Final'!C70</f>
        <v>Posibilidad de afectación economica por error al momento de ingreso de novedades adminitrativas al software de nomina o no remisión oportuna de las mismas por parte de los nominadores . Falta de personal en el recobro de mayores valores pagados y no implementacion del modulo de recobro de mayores valores pagados.</v>
      </c>
      <c r="D69" s="608" t="str">
        <f>'7- Mapa Final'!J70</f>
        <v>Media - 3</v>
      </c>
      <c r="E69" s="610" t="str">
        <f>'7- Mapa Final'!K70</f>
        <v>Menor - 2</v>
      </c>
      <c r="F69" s="612" t="str">
        <f>'7- Mapa Final'!M70</f>
        <v>Moderado - 6</v>
      </c>
      <c r="G69" s="431" t="s">
        <v>350</v>
      </c>
      <c r="H69" s="690" t="s">
        <v>557</v>
      </c>
      <c r="I69" s="642"/>
      <c r="J69" s="642" t="s">
        <v>7</v>
      </c>
      <c r="K69" s="691">
        <v>45474</v>
      </c>
      <c r="L69" s="691">
        <v>45565</v>
      </c>
      <c r="M69" s="692" t="s">
        <v>574</v>
      </c>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605"/>
      <c r="B70" s="607"/>
      <c r="C70" s="607"/>
      <c r="D70" s="609"/>
      <c r="E70" s="611"/>
      <c r="F70" s="613"/>
      <c r="G70" s="432"/>
      <c r="H70" s="614"/>
      <c r="I70" s="616"/>
      <c r="J70" s="616"/>
      <c r="K70" s="616"/>
      <c r="L70" s="616"/>
      <c r="M70" s="693"/>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05"/>
      <c r="B71" s="607"/>
      <c r="C71" s="607"/>
      <c r="D71" s="609"/>
      <c r="E71" s="611"/>
      <c r="F71" s="613"/>
      <c r="G71" s="432"/>
      <c r="H71" s="614"/>
      <c r="I71" s="616"/>
      <c r="J71" s="616"/>
      <c r="K71" s="616"/>
      <c r="L71" s="616"/>
      <c r="M71" s="69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05"/>
      <c r="B72" s="607"/>
      <c r="C72" s="607"/>
      <c r="D72" s="609"/>
      <c r="E72" s="611"/>
      <c r="F72" s="613"/>
      <c r="G72" s="432"/>
      <c r="H72" s="614"/>
      <c r="I72" s="616"/>
      <c r="J72" s="616"/>
      <c r="K72" s="616"/>
      <c r="L72" s="616"/>
      <c r="M72" s="69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605"/>
      <c r="B73" s="607"/>
      <c r="C73" s="607"/>
      <c r="D73" s="609"/>
      <c r="E73" s="611"/>
      <c r="F73" s="613"/>
      <c r="G73" s="432"/>
      <c r="H73" s="614"/>
      <c r="I73" s="616"/>
      <c r="J73" s="616"/>
      <c r="K73" s="616"/>
      <c r="L73" s="616"/>
      <c r="M73" s="69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605"/>
      <c r="B74" s="607"/>
      <c r="C74" s="607"/>
      <c r="D74" s="609"/>
      <c r="E74" s="611"/>
      <c r="F74" s="613"/>
      <c r="G74" s="432"/>
      <c r="H74" s="614"/>
      <c r="I74" s="616"/>
      <c r="J74" s="616"/>
      <c r="K74" s="616"/>
      <c r="L74" s="616"/>
      <c r="M74" s="693"/>
      <c r="N74" s="34"/>
      <c r="O74" s="34"/>
    </row>
    <row r="75" spans="1:169">
      <c r="A75" s="605"/>
      <c r="B75" s="607"/>
      <c r="C75" s="607"/>
      <c r="D75" s="609"/>
      <c r="E75" s="611"/>
      <c r="F75" s="613"/>
      <c r="G75" s="432"/>
      <c r="H75" s="614"/>
      <c r="I75" s="616"/>
      <c r="J75" s="616"/>
      <c r="K75" s="616"/>
      <c r="L75" s="616"/>
      <c r="M75" s="693"/>
      <c r="N75" s="34"/>
      <c r="O75" s="34"/>
    </row>
    <row r="76" spans="1:169">
      <c r="A76" s="605"/>
      <c r="B76" s="607"/>
      <c r="C76" s="607"/>
      <c r="D76" s="609"/>
      <c r="E76" s="611"/>
      <c r="F76" s="613"/>
      <c r="G76" s="432"/>
      <c r="H76" s="614"/>
      <c r="I76" s="616"/>
      <c r="J76" s="616"/>
      <c r="K76" s="616"/>
      <c r="L76" s="616"/>
      <c r="M76" s="693"/>
      <c r="N76" s="34"/>
      <c r="O76" s="34"/>
    </row>
    <row r="77" spans="1:169">
      <c r="A77" s="605"/>
      <c r="B77" s="607"/>
      <c r="C77" s="607"/>
      <c r="D77" s="609"/>
      <c r="E77" s="611"/>
      <c r="F77" s="613"/>
      <c r="G77" s="432"/>
      <c r="H77" s="614"/>
      <c r="I77" s="616"/>
      <c r="J77" s="616"/>
      <c r="K77" s="616"/>
      <c r="L77" s="616"/>
      <c r="M77" s="693"/>
      <c r="N77" s="34"/>
      <c r="O77" s="34"/>
    </row>
    <row r="78" spans="1:169" ht="15.75" thickBot="1">
      <c r="A78" s="605"/>
      <c r="B78" s="607"/>
      <c r="C78" s="607"/>
      <c r="D78" s="609"/>
      <c r="E78" s="611"/>
      <c r="F78" s="613"/>
      <c r="G78" s="432"/>
      <c r="H78" s="618"/>
      <c r="I78" s="616"/>
      <c r="J78" s="616"/>
      <c r="K78" s="616"/>
      <c r="L78" s="616"/>
      <c r="M78" s="694"/>
      <c r="N78" s="34"/>
      <c r="O78" s="34"/>
    </row>
    <row r="79" spans="1:169" ht="15" customHeight="1">
      <c r="A79" s="626">
        <f>'7- Mapa Final'!A80</f>
        <v>8</v>
      </c>
      <c r="B79" s="606" t="str">
        <f>'7- Mapa Final'!B80</f>
        <v>Recibir dádivas o beneficios a nombre propio o de terceros para favorecer, modificar,  retirar servidores judiciales o  alterar difundir información personal</v>
      </c>
      <c r="C79" s="606" t="str">
        <f>'7- Mapa Final'!C80</f>
        <v>posiblidad de alterar informacion de las plantas, inclusion de novedades sin que  cumplan con la totalidad de  requisitos y/o alteracion de la información  de las hojas de vida  que no coincidan con la realidad</v>
      </c>
      <c r="D79" s="608" t="str">
        <f>'7- Mapa Final'!J80</f>
        <v>Muy Alta - 5</v>
      </c>
      <c r="E79" s="610" t="str">
        <f>'7- Mapa Final'!K80</f>
        <v>Mayor - 4</v>
      </c>
      <c r="F79" s="612" t="str">
        <f>'7- Mapa Final'!M80</f>
        <v>Alto - 20</v>
      </c>
      <c r="G79" s="431" t="s">
        <v>351</v>
      </c>
      <c r="H79" s="623" t="s">
        <v>558</v>
      </c>
      <c r="I79" s="642"/>
      <c r="J79" s="642" t="s">
        <v>7</v>
      </c>
      <c r="K79" s="691">
        <v>45474</v>
      </c>
      <c r="L79" s="691">
        <v>45565</v>
      </c>
      <c r="M79" s="692" t="s">
        <v>574</v>
      </c>
    </row>
    <row r="80" spans="1:169">
      <c r="A80" s="627"/>
      <c r="B80" s="607"/>
      <c r="C80" s="607"/>
      <c r="D80" s="609"/>
      <c r="E80" s="611"/>
      <c r="F80" s="613"/>
      <c r="G80" s="432"/>
      <c r="H80" s="624"/>
      <c r="I80" s="616"/>
      <c r="J80" s="616"/>
      <c r="K80" s="616"/>
      <c r="L80" s="616"/>
      <c r="M80" s="693"/>
    </row>
    <row r="81" spans="1:13">
      <c r="A81" s="627"/>
      <c r="B81" s="607"/>
      <c r="C81" s="607"/>
      <c r="D81" s="609"/>
      <c r="E81" s="611"/>
      <c r="F81" s="613"/>
      <c r="G81" s="432"/>
      <c r="H81" s="624"/>
      <c r="I81" s="616"/>
      <c r="J81" s="616"/>
      <c r="K81" s="616"/>
      <c r="L81" s="616"/>
      <c r="M81" s="693"/>
    </row>
    <row r="82" spans="1:13">
      <c r="A82" s="627"/>
      <c r="B82" s="607"/>
      <c r="C82" s="607"/>
      <c r="D82" s="609"/>
      <c r="E82" s="611"/>
      <c r="F82" s="613"/>
      <c r="G82" s="432"/>
      <c r="H82" s="624"/>
      <c r="I82" s="616"/>
      <c r="J82" s="616"/>
      <c r="K82" s="616"/>
      <c r="L82" s="616"/>
      <c r="M82" s="693"/>
    </row>
    <row r="83" spans="1:13">
      <c r="A83" s="627"/>
      <c r="B83" s="607"/>
      <c r="C83" s="607"/>
      <c r="D83" s="609"/>
      <c r="E83" s="611"/>
      <c r="F83" s="613"/>
      <c r="G83" s="432"/>
      <c r="H83" s="624"/>
      <c r="I83" s="616"/>
      <c r="J83" s="616"/>
      <c r="K83" s="616"/>
      <c r="L83" s="616"/>
      <c r="M83" s="693"/>
    </row>
    <row r="84" spans="1:13">
      <c r="A84" s="627"/>
      <c r="B84" s="607"/>
      <c r="C84" s="607"/>
      <c r="D84" s="609"/>
      <c r="E84" s="611"/>
      <c r="F84" s="613"/>
      <c r="G84" s="432"/>
      <c r="H84" s="624"/>
      <c r="I84" s="616"/>
      <c r="J84" s="616"/>
      <c r="K84" s="616"/>
      <c r="L84" s="616"/>
      <c r="M84" s="693"/>
    </row>
    <row r="85" spans="1:13">
      <c r="A85" s="627"/>
      <c r="B85" s="607"/>
      <c r="C85" s="607"/>
      <c r="D85" s="609"/>
      <c r="E85" s="611"/>
      <c r="F85" s="613"/>
      <c r="G85" s="432"/>
      <c r="H85" s="624"/>
      <c r="I85" s="616"/>
      <c r="J85" s="616"/>
      <c r="K85" s="616"/>
      <c r="L85" s="616"/>
      <c r="M85" s="693"/>
    </row>
    <row r="86" spans="1:13">
      <c r="A86" s="627"/>
      <c r="B86" s="607"/>
      <c r="C86" s="607"/>
      <c r="D86" s="609"/>
      <c r="E86" s="611"/>
      <c r="F86" s="613"/>
      <c r="G86" s="432"/>
      <c r="H86" s="624"/>
      <c r="I86" s="616"/>
      <c r="J86" s="616"/>
      <c r="K86" s="616"/>
      <c r="L86" s="616"/>
      <c r="M86" s="693"/>
    </row>
    <row r="87" spans="1:13">
      <c r="A87" s="627"/>
      <c r="B87" s="607"/>
      <c r="C87" s="607"/>
      <c r="D87" s="609"/>
      <c r="E87" s="611"/>
      <c r="F87" s="613"/>
      <c r="G87" s="432"/>
      <c r="H87" s="624"/>
      <c r="I87" s="616"/>
      <c r="J87" s="616"/>
      <c r="K87" s="616"/>
      <c r="L87" s="616"/>
      <c r="M87" s="693"/>
    </row>
    <row r="88" spans="1:13" ht="15.75" thickBot="1">
      <c r="A88" s="627"/>
      <c r="B88" s="607"/>
      <c r="C88" s="607"/>
      <c r="D88" s="609"/>
      <c r="E88" s="611"/>
      <c r="F88" s="613"/>
      <c r="G88" s="432"/>
      <c r="H88" s="625"/>
      <c r="I88" s="616"/>
      <c r="J88" s="616"/>
      <c r="K88" s="616"/>
      <c r="L88" s="616"/>
      <c r="M88" s="694"/>
    </row>
    <row r="89" spans="1:13" ht="15" customHeight="1">
      <c r="A89" s="626">
        <f>'7- Mapa Final'!A90</f>
        <v>9</v>
      </c>
      <c r="B89" s="606" t="str">
        <f>'7- Mapa Final'!B90</f>
        <v>Ofrecer, prometer, entregar, aceptar o solicitar una ventaja indebida para adulterar las novedades de nómina,  prestaciones sociales, incapacidades y licencias, en favor propio o de terceros</v>
      </c>
      <c r="C89" s="606" t="str">
        <f>'7- Mapa Final'!C90</f>
        <v>Cuando  se  manipula la información de pre-nómina, nómina, incapacidades y licencias para generar beneficios indebidos.</v>
      </c>
      <c r="D89" s="608" t="str">
        <f>'7- Mapa Final'!J90</f>
        <v>Muy Alta - 5</v>
      </c>
      <c r="E89" s="610" t="str">
        <f>'7- Mapa Final'!K90</f>
        <v>Mayor - 4</v>
      </c>
      <c r="F89" s="612" t="str">
        <f>'7- Mapa Final'!M90</f>
        <v>Alto - 20</v>
      </c>
      <c r="G89" s="431" t="s">
        <v>351</v>
      </c>
      <c r="H89" s="623" t="s">
        <v>559</v>
      </c>
      <c r="I89" s="642"/>
      <c r="J89" s="642" t="s">
        <v>7</v>
      </c>
      <c r="K89" s="691">
        <v>45474</v>
      </c>
      <c r="L89" s="691">
        <v>45565</v>
      </c>
      <c r="M89" s="695" t="s">
        <v>574</v>
      </c>
    </row>
    <row r="90" spans="1:13">
      <c r="A90" s="627"/>
      <c r="B90" s="607"/>
      <c r="C90" s="607"/>
      <c r="D90" s="609"/>
      <c r="E90" s="611"/>
      <c r="F90" s="613"/>
      <c r="G90" s="432"/>
      <c r="H90" s="624"/>
      <c r="I90" s="616"/>
      <c r="J90" s="616"/>
      <c r="K90" s="616"/>
      <c r="L90" s="616"/>
      <c r="M90" s="696"/>
    </row>
    <row r="91" spans="1:13">
      <c r="A91" s="627"/>
      <c r="B91" s="607"/>
      <c r="C91" s="607"/>
      <c r="D91" s="609"/>
      <c r="E91" s="611"/>
      <c r="F91" s="613"/>
      <c r="G91" s="432"/>
      <c r="H91" s="624"/>
      <c r="I91" s="616"/>
      <c r="J91" s="616"/>
      <c r="K91" s="616"/>
      <c r="L91" s="616"/>
      <c r="M91" s="696"/>
    </row>
    <row r="92" spans="1:13">
      <c r="A92" s="627"/>
      <c r="B92" s="607"/>
      <c r="C92" s="607"/>
      <c r="D92" s="609"/>
      <c r="E92" s="611"/>
      <c r="F92" s="613"/>
      <c r="G92" s="432"/>
      <c r="H92" s="624"/>
      <c r="I92" s="616"/>
      <c r="J92" s="616"/>
      <c r="K92" s="616"/>
      <c r="L92" s="616"/>
      <c r="M92" s="696"/>
    </row>
    <row r="93" spans="1:13">
      <c r="A93" s="627"/>
      <c r="B93" s="607"/>
      <c r="C93" s="607"/>
      <c r="D93" s="609"/>
      <c r="E93" s="611"/>
      <c r="F93" s="613"/>
      <c r="G93" s="432"/>
      <c r="H93" s="624"/>
      <c r="I93" s="616"/>
      <c r="J93" s="616"/>
      <c r="K93" s="616"/>
      <c r="L93" s="616"/>
      <c r="M93" s="696"/>
    </row>
    <row r="94" spans="1:13">
      <c r="A94" s="627"/>
      <c r="B94" s="607"/>
      <c r="C94" s="607"/>
      <c r="D94" s="609"/>
      <c r="E94" s="611"/>
      <c r="F94" s="613"/>
      <c r="G94" s="432"/>
      <c r="H94" s="624"/>
      <c r="I94" s="616"/>
      <c r="J94" s="616"/>
      <c r="K94" s="616"/>
      <c r="L94" s="616"/>
      <c r="M94" s="696"/>
    </row>
    <row r="95" spans="1:13">
      <c r="A95" s="627"/>
      <c r="B95" s="607"/>
      <c r="C95" s="607"/>
      <c r="D95" s="609"/>
      <c r="E95" s="611"/>
      <c r="F95" s="613"/>
      <c r="G95" s="432"/>
      <c r="H95" s="624"/>
      <c r="I95" s="616"/>
      <c r="J95" s="616"/>
      <c r="K95" s="616"/>
      <c r="L95" s="616"/>
      <c r="M95" s="696"/>
    </row>
    <row r="96" spans="1:13">
      <c r="A96" s="627"/>
      <c r="B96" s="607"/>
      <c r="C96" s="607"/>
      <c r="D96" s="609"/>
      <c r="E96" s="611"/>
      <c r="F96" s="613"/>
      <c r="G96" s="432"/>
      <c r="H96" s="624"/>
      <c r="I96" s="616"/>
      <c r="J96" s="616"/>
      <c r="K96" s="616"/>
      <c r="L96" s="616"/>
      <c r="M96" s="696"/>
    </row>
    <row r="97" spans="1:13">
      <c r="A97" s="627"/>
      <c r="B97" s="607"/>
      <c r="C97" s="607"/>
      <c r="D97" s="609"/>
      <c r="E97" s="611"/>
      <c r="F97" s="613"/>
      <c r="G97" s="432"/>
      <c r="H97" s="624"/>
      <c r="I97" s="616"/>
      <c r="J97" s="616"/>
      <c r="K97" s="616"/>
      <c r="L97" s="616"/>
      <c r="M97" s="696"/>
    </row>
    <row r="98" spans="1:13" ht="15.75" thickBot="1">
      <c r="A98" s="627"/>
      <c r="B98" s="607"/>
      <c r="C98" s="607"/>
      <c r="D98" s="609"/>
      <c r="E98" s="611"/>
      <c r="F98" s="613"/>
      <c r="G98" s="432"/>
      <c r="H98" s="625"/>
      <c r="I98" s="616"/>
      <c r="J98" s="616"/>
      <c r="K98" s="616"/>
      <c r="L98" s="616"/>
      <c r="M98" s="697"/>
    </row>
    <row r="99" spans="1:13" ht="15" customHeight="1">
      <c r="A99" s="626">
        <f>'7- Mapa Final'!A100</f>
        <v>10</v>
      </c>
      <c r="B99" s="606" t="str">
        <f>'7- Mapa Final'!B100</f>
        <v>Ofrecer, prometer, entregar, aceptar o solicitar una ventaja indebida para el trámite de vinculación sin cumplir con los requisitos establecidos</v>
      </c>
      <c r="C99" s="606" t="str">
        <f>'7- Mapa Final'!C100</f>
        <v>Cuando de manera indebida se alteran documentos, se aporta documentación falsa o se realizan vinculaciones de personal sin los soporte requeridos.</v>
      </c>
      <c r="D99" s="608" t="str">
        <f>'7- Mapa Final'!J100</f>
        <v>Muy Alta - 5</v>
      </c>
      <c r="E99" s="610" t="str">
        <f>'7- Mapa Final'!K100</f>
        <v>Mayor - 4</v>
      </c>
      <c r="F99" s="612" t="str">
        <f>'7- Mapa Final'!M100</f>
        <v>Alto - 20</v>
      </c>
      <c r="G99" s="431" t="s">
        <v>351</v>
      </c>
      <c r="H99" s="623" t="s">
        <v>559</v>
      </c>
      <c r="I99" s="642"/>
      <c r="J99" s="642" t="s">
        <v>7</v>
      </c>
      <c r="K99" s="691">
        <v>45474</v>
      </c>
      <c r="L99" s="691">
        <v>45565</v>
      </c>
      <c r="M99" s="695" t="s">
        <v>574</v>
      </c>
    </row>
    <row r="100" spans="1:13">
      <c r="A100" s="627"/>
      <c r="B100" s="607"/>
      <c r="C100" s="607"/>
      <c r="D100" s="609"/>
      <c r="E100" s="611"/>
      <c r="F100" s="613"/>
      <c r="G100" s="432"/>
      <c r="H100" s="624"/>
      <c r="I100" s="616"/>
      <c r="J100" s="616"/>
      <c r="K100" s="616"/>
      <c r="L100" s="616"/>
      <c r="M100" s="696"/>
    </row>
    <row r="101" spans="1:13">
      <c r="A101" s="627"/>
      <c r="B101" s="607"/>
      <c r="C101" s="607"/>
      <c r="D101" s="609"/>
      <c r="E101" s="611"/>
      <c r="F101" s="613"/>
      <c r="G101" s="432"/>
      <c r="H101" s="624"/>
      <c r="I101" s="616"/>
      <c r="J101" s="616"/>
      <c r="K101" s="616"/>
      <c r="L101" s="616"/>
      <c r="M101" s="696"/>
    </row>
    <row r="102" spans="1:13">
      <c r="A102" s="627"/>
      <c r="B102" s="607"/>
      <c r="C102" s="607"/>
      <c r="D102" s="609"/>
      <c r="E102" s="611"/>
      <c r="F102" s="613"/>
      <c r="G102" s="432"/>
      <c r="H102" s="624"/>
      <c r="I102" s="616"/>
      <c r="J102" s="616"/>
      <c r="K102" s="616"/>
      <c r="L102" s="616"/>
      <c r="M102" s="696"/>
    </row>
    <row r="103" spans="1:13">
      <c r="A103" s="627"/>
      <c r="B103" s="607"/>
      <c r="C103" s="607"/>
      <c r="D103" s="609"/>
      <c r="E103" s="611"/>
      <c r="F103" s="613"/>
      <c r="G103" s="432"/>
      <c r="H103" s="624"/>
      <c r="I103" s="616"/>
      <c r="J103" s="616"/>
      <c r="K103" s="616"/>
      <c r="L103" s="616"/>
      <c r="M103" s="696"/>
    </row>
    <row r="104" spans="1:13">
      <c r="A104" s="627"/>
      <c r="B104" s="607"/>
      <c r="C104" s="607"/>
      <c r="D104" s="609"/>
      <c r="E104" s="611"/>
      <c r="F104" s="613"/>
      <c r="G104" s="432"/>
      <c r="H104" s="624"/>
      <c r="I104" s="616"/>
      <c r="J104" s="616"/>
      <c r="K104" s="616"/>
      <c r="L104" s="616"/>
      <c r="M104" s="696"/>
    </row>
    <row r="105" spans="1:13">
      <c r="A105" s="627"/>
      <c r="B105" s="607"/>
      <c r="C105" s="607"/>
      <c r="D105" s="609"/>
      <c r="E105" s="611"/>
      <c r="F105" s="613"/>
      <c r="G105" s="432"/>
      <c r="H105" s="624"/>
      <c r="I105" s="616"/>
      <c r="J105" s="616"/>
      <c r="K105" s="616"/>
      <c r="L105" s="616"/>
      <c r="M105" s="696"/>
    </row>
    <row r="106" spans="1:13">
      <c r="A106" s="627"/>
      <c r="B106" s="607"/>
      <c r="C106" s="607"/>
      <c r="D106" s="609"/>
      <c r="E106" s="611"/>
      <c r="F106" s="613"/>
      <c r="G106" s="432"/>
      <c r="H106" s="624"/>
      <c r="I106" s="616"/>
      <c r="J106" s="616"/>
      <c r="K106" s="616"/>
      <c r="L106" s="616"/>
      <c r="M106" s="696"/>
    </row>
    <row r="107" spans="1:13">
      <c r="A107" s="627"/>
      <c r="B107" s="607"/>
      <c r="C107" s="607"/>
      <c r="D107" s="609"/>
      <c r="E107" s="611"/>
      <c r="F107" s="613"/>
      <c r="G107" s="432"/>
      <c r="H107" s="624"/>
      <c r="I107" s="616"/>
      <c r="J107" s="616"/>
      <c r="K107" s="616"/>
      <c r="L107" s="616"/>
      <c r="M107" s="696"/>
    </row>
    <row r="108" spans="1:13" ht="15.75" thickBot="1">
      <c r="A108" s="688"/>
      <c r="B108" s="685"/>
      <c r="C108" s="685"/>
      <c r="D108" s="686"/>
      <c r="E108" s="687"/>
      <c r="F108" s="674"/>
      <c r="G108" s="432"/>
      <c r="H108" s="625"/>
      <c r="I108" s="619"/>
      <c r="J108" s="619"/>
      <c r="K108" s="619"/>
      <c r="L108" s="619"/>
      <c r="M108" s="697"/>
    </row>
  </sheetData>
  <mergeCells count="147">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s>
  <conditionalFormatting sqref="A6:B6">
    <cfRule type="containsText" dxfId="63" priority="203" operator="containsText" text="3- Moderado">
      <formula>NOT(ISERROR(SEARCH("3- Moderado",A6)))</formula>
    </cfRule>
    <cfRule type="containsText" dxfId="62" priority="204" operator="containsText" text="6- Moderado">
      <formula>NOT(ISERROR(SEARCH("6- Moderado",A6)))</formula>
    </cfRule>
    <cfRule type="containsText" dxfId="61" priority="205" operator="containsText" text="4- Moderado">
      <formula>NOT(ISERROR(SEARCH("4- Moderado",A6)))</formula>
    </cfRule>
    <cfRule type="containsText" dxfId="60" priority="206" operator="containsText" text="3- Bajo">
      <formula>NOT(ISERROR(SEARCH("3- Bajo",A6)))</formula>
    </cfRule>
    <cfRule type="containsText" dxfId="59" priority="207" operator="containsText" text="4- Bajo">
      <formula>NOT(ISERROR(SEARCH("4- Bajo",A6)))</formula>
    </cfRule>
    <cfRule type="containsText" dxfId="58" priority="208" operator="containsText" text="1- Bajo">
      <formula>NOT(ISERROR(SEARCH("1- Bajo",A6)))</formula>
    </cfRule>
  </conditionalFormatting>
  <conditionalFormatting sqref="A9:E9 A19:E19 A29:E29 A39:E39 A49:E49 A59:E59 A69:E69 A79:E79 A89:E89 A99:E99">
    <cfRule type="containsText" dxfId="57" priority="198" operator="containsText" text="6- Moderado">
      <formula>NOT(ISERROR(SEARCH("6- Moderado",A9)))</formula>
    </cfRule>
    <cfRule type="containsText" dxfId="56" priority="197" operator="containsText" text="3- Moderado">
      <formula>NOT(ISERROR(SEARCH("3- Moderado",A9)))</formula>
    </cfRule>
    <cfRule type="containsText" dxfId="55" priority="199" operator="containsText" text="4- Moderado">
      <formula>NOT(ISERROR(SEARCH("4- Moderado",A9)))</formula>
    </cfRule>
    <cfRule type="containsText" dxfId="54" priority="200" operator="containsText" text="3- Bajo">
      <formula>NOT(ISERROR(SEARCH("3- Bajo",A9)))</formula>
    </cfRule>
    <cfRule type="containsText" dxfId="53" priority="201" operator="containsText" text="4- Bajo">
      <formula>NOT(ISERROR(SEARCH("4- Bajo",A9)))</formula>
    </cfRule>
    <cfRule type="containsText" dxfId="52" priority="202" operator="containsText" text="1- Bajo">
      <formula>NOT(ISERROR(SEARCH("1- Bajo",A9)))</formula>
    </cfRule>
  </conditionalFormatting>
  <conditionalFormatting sqref="C7:F7">
    <cfRule type="containsText" dxfId="51" priority="171" operator="containsText" text="4- Moderado">
      <formula>NOT(ISERROR(SEARCH("4- Moderado",C7)))</formula>
    </cfRule>
    <cfRule type="containsText" dxfId="50" priority="172" operator="containsText" text="3- Bajo">
      <formula>NOT(ISERROR(SEARCH("3- Bajo",C7)))</formula>
    </cfRule>
    <cfRule type="containsText" dxfId="49" priority="169" operator="containsText" text="3- Moderado">
      <formula>NOT(ISERROR(SEARCH("3- Moderado",C7)))</formula>
    </cfRule>
    <cfRule type="containsText" dxfId="48" priority="170" operator="containsText" text="6- Moderado">
      <formula>NOT(ISERROR(SEARCH("6- Moderado",C7)))</formula>
    </cfRule>
    <cfRule type="containsText" dxfId="47" priority="174" operator="containsText" text="1- Bajo">
      <formula>NOT(ISERROR(SEARCH("1- Bajo",C7)))</formula>
    </cfRule>
    <cfRule type="containsText" dxfId="46" priority="173" operator="containsText" text="4- Bajo">
      <formula>NOT(ISERROR(SEARCH("4- Bajo",C7)))</formula>
    </cfRule>
  </conditionalFormatting>
  <conditionalFormatting sqref="D9:D108">
    <cfRule type="containsText" dxfId="45" priority="33" operator="containsText" text="Muy Alta">
      <formula>NOT(ISERROR(SEARCH("Muy Alta",D9)))</formula>
    </cfRule>
    <cfRule type="containsText" dxfId="44" priority="34" operator="containsText" text="Alta">
      <formula>NOT(ISERROR(SEARCH("Alta",D9)))</formula>
    </cfRule>
    <cfRule type="containsText" dxfId="43" priority="35" operator="containsText" text="Baja">
      <formula>NOT(ISERROR(SEARCH("Baja",D9)))</formula>
    </cfRule>
    <cfRule type="containsText" dxfId="42" priority="36" operator="containsText" text="Muy Baja">
      <formula>NOT(ISERROR(SEARCH("Muy Baja",D9)))</formula>
    </cfRule>
    <cfRule type="containsText" dxfId="41" priority="38" operator="containsText" text="Media">
      <formula>NOT(ISERROR(SEARCH("Media",D9)))</formula>
    </cfRule>
  </conditionalFormatting>
  <conditionalFormatting sqref="E9:E108">
    <cfRule type="containsText" dxfId="40" priority="32" operator="containsText" text="Leve">
      <formula>NOT(ISERROR(SEARCH("Leve",E9)))</formula>
    </cfRule>
    <cfRule type="containsText" dxfId="39" priority="29" operator="containsText" text="Catastrófico">
      <formula>NOT(ISERROR(SEARCH("Catastrófico",E9)))</formula>
    </cfRule>
    <cfRule type="containsText" dxfId="38" priority="30" operator="containsText" text="Mayor">
      <formula>NOT(ISERROR(SEARCH("Mayor",E9)))</formula>
    </cfRule>
    <cfRule type="containsText" dxfId="37" priority="31" operator="containsText" text="Menor">
      <formula>NOT(ISERROR(SEARCH("Menor",E9)))</formula>
    </cfRule>
  </conditionalFormatting>
  <conditionalFormatting sqref="E9:F108">
    <cfRule type="containsText" dxfId="36" priority="37" operator="containsText" text="Moderado">
      <formula>NOT(ISERROR(SEARCH("Moderado",E9)))</formula>
    </cfRule>
  </conditionalFormatting>
  <conditionalFormatting sqref="F9:F108">
    <cfRule type="containsText" dxfId="35" priority="55" operator="containsText" text="Extremo">
      <formula>NOT(ISERROR(SEARCH("Extremo",F9)))</formula>
    </cfRule>
    <cfRule type="containsText" dxfId="34" priority="54" operator="containsText" text="Alto">
      <formula>NOT(ISERROR(SEARCH("Alto",F9)))</formula>
    </cfRule>
    <cfRule type="containsText" dxfId="33" priority="53" operator="containsText" text="Moderado">
      <formula>NOT(ISERROR(SEARCH("Moderado",F9)))</formula>
    </cfRule>
    <cfRule type="containsText" dxfId="32" priority="52" operator="containsText" text="Bajo">
      <formula>NOT(ISERROR(SEARCH("Bajo",F9)))</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8"/>
  <sheetViews>
    <sheetView showGridLines="0" tabSelected="1" topLeftCell="A73" zoomScale="80" zoomScaleNormal="80" workbookViewId="0">
      <selection activeCell="H9" sqref="H9:H1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4"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64.140625" customWidth="1"/>
    <col min="14" max="169" width="11.42578125" style="2"/>
  </cols>
  <sheetData>
    <row r="1" spans="1:271" s="19" customFormat="1" ht="16.5" customHeight="1">
      <c r="A1" s="648"/>
      <c r="B1" s="649"/>
      <c r="C1" s="652"/>
      <c r="D1" s="652"/>
      <c r="E1" s="652"/>
      <c r="F1" s="652"/>
      <c r="G1" s="652"/>
      <c r="H1" s="652"/>
      <c r="I1" s="652"/>
      <c r="J1" s="653"/>
      <c r="K1" s="647"/>
      <c r="L1" s="647"/>
      <c r="M1" s="64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650"/>
      <c r="B2" s="651"/>
      <c r="C2" s="654"/>
      <c r="D2" s="654"/>
      <c r="E2" s="654"/>
      <c r="F2" s="654"/>
      <c r="G2" s="654"/>
      <c r="H2" s="654"/>
      <c r="I2" s="654"/>
      <c r="J2" s="655"/>
      <c r="K2" s="647"/>
      <c r="L2" s="647"/>
      <c r="M2" s="64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56" t="s">
        <v>269</v>
      </c>
      <c r="B3" s="456"/>
      <c r="C3" s="530" t="s">
        <v>5</v>
      </c>
      <c r="D3" s="530"/>
      <c r="E3" s="530"/>
      <c r="F3" s="530"/>
      <c r="G3" s="530"/>
      <c r="H3" s="530"/>
      <c r="I3" s="530"/>
      <c r="J3" s="530"/>
      <c r="K3" s="530"/>
      <c r="L3" s="530"/>
      <c r="M3" s="53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6" t="s">
        <v>270</v>
      </c>
      <c r="B4" s="456"/>
      <c r="C4" s="531" t="s">
        <v>37</v>
      </c>
      <c r="D4" s="531"/>
      <c r="E4" s="531"/>
      <c r="F4" s="531"/>
      <c r="G4" s="531"/>
      <c r="H4" s="531"/>
      <c r="I4" s="531"/>
      <c r="J4" s="531"/>
      <c r="K4" s="531"/>
      <c r="L4" s="531"/>
      <c r="M4" s="5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56" t="s">
        <v>271</v>
      </c>
      <c r="B5" s="456"/>
      <c r="C5" s="666" t="s">
        <v>272</v>
      </c>
      <c r="D5" s="667"/>
      <c r="E5" s="667"/>
      <c r="F5" s="667"/>
      <c r="G5" s="667"/>
      <c r="H5" s="667"/>
      <c r="I5" s="667"/>
      <c r="J5" s="667"/>
      <c r="K5" s="667"/>
      <c r="L5" s="667"/>
      <c r="M5" s="6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661" t="s">
        <v>451</v>
      </c>
      <c r="B6" s="662"/>
      <c r="C6" s="663"/>
      <c r="D6" s="664" t="s">
        <v>452</v>
      </c>
      <c r="E6" s="664"/>
      <c r="F6" s="664"/>
      <c r="G6" s="665" t="s">
        <v>453</v>
      </c>
      <c r="H6" s="656" t="s">
        <v>454</v>
      </c>
      <c r="I6" s="658" t="s">
        <v>455</v>
      </c>
      <c r="J6" s="659"/>
      <c r="K6" s="658" t="s">
        <v>456</v>
      </c>
      <c r="L6" s="659"/>
      <c r="M6" s="660" t="s">
        <v>466</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458</v>
      </c>
      <c r="F7" s="28" t="s">
        <v>459</v>
      </c>
      <c r="G7" s="665"/>
      <c r="H7" s="657"/>
      <c r="I7" s="29" t="s">
        <v>460</v>
      </c>
      <c r="J7" s="29" t="s">
        <v>461</v>
      </c>
      <c r="K7" s="29" t="s">
        <v>462</v>
      </c>
      <c r="L7" s="29" t="s">
        <v>463</v>
      </c>
      <c r="M7" s="660"/>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45"/>
      <c r="B8" s="646"/>
      <c r="C8" s="646"/>
      <c r="D8" s="646"/>
      <c r="E8" s="646"/>
      <c r="F8" s="646"/>
      <c r="G8" s="646"/>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04">
        <f>'7- Mapa Final'!A10</f>
        <v>1</v>
      </c>
      <c r="B9" s="606" t="str">
        <f>'7- Mapa Final'!B10</f>
        <v xml:space="preserve">Pérdida de recursos por inadecuada gestión y control en los recobros de las incapacidades y licencias </v>
      </c>
      <c r="C9" s="606" t="str">
        <f>'7- Mapa Final'!C10</f>
        <v xml:space="preserve">Posibilidad de afectación económica a la entidad debido a las debilidades de tipo administrativo que afectan el trámite del recobro de las incapacidades y licencias </v>
      </c>
      <c r="D9" s="608" t="str">
        <f>'7- Mapa Final'!J10</f>
        <v>Muy Alta - 5</v>
      </c>
      <c r="E9" s="610" t="str">
        <f>'7- Mapa Final'!K10</f>
        <v>Menor - 2</v>
      </c>
      <c r="F9" s="612" t="str">
        <f>'7- Mapa Final'!M10</f>
        <v>Alto - 10</v>
      </c>
      <c r="G9" s="431" t="s">
        <v>351</v>
      </c>
      <c r="H9" s="641" t="s">
        <v>562</v>
      </c>
      <c r="I9" s="642"/>
      <c r="J9" s="642" t="s">
        <v>7</v>
      </c>
      <c r="K9" s="691">
        <v>45566</v>
      </c>
      <c r="L9" s="691">
        <v>45657</v>
      </c>
      <c r="M9" s="669" t="s">
        <v>599</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05"/>
      <c r="B10" s="607"/>
      <c r="C10" s="607"/>
      <c r="D10" s="609"/>
      <c r="E10" s="611"/>
      <c r="F10" s="613"/>
      <c r="G10" s="432"/>
      <c r="H10" s="614"/>
      <c r="I10" s="616"/>
      <c r="J10" s="616"/>
      <c r="K10" s="616"/>
      <c r="L10" s="616"/>
      <c r="M10" s="64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5"/>
      <c r="B11" s="607"/>
      <c r="C11" s="607"/>
      <c r="D11" s="609"/>
      <c r="E11" s="611"/>
      <c r="F11" s="613"/>
      <c r="G11" s="432"/>
      <c r="H11" s="614"/>
      <c r="I11" s="616"/>
      <c r="J11" s="616"/>
      <c r="K11" s="616"/>
      <c r="L11" s="616"/>
      <c r="M11" s="64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5"/>
      <c r="B12" s="607"/>
      <c r="C12" s="607"/>
      <c r="D12" s="609"/>
      <c r="E12" s="611"/>
      <c r="F12" s="613"/>
      <c r="G12" s="432"/>
      <c r="H12" s="614"/>
      <c r="I12" s="616"/>
      <c r="J12" s="616"/>
      <c r="K12" s="616"/>
      <c r="L12" s="616"/>
      <c r="M12" s="64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5"/>
      <c r="B13" s="607"/>
      <c r="C13" s="607"/>
      <c r="D13" s="609"/>
      <c r="E13" s="611"/>
      <c r="F13" s="613"/>
      <c r="G13" s="432"/>
      <c r="H13" s="614"/>
      <c r="I13" s="616"/>
      <c r="J13" s="616"/>
      <c r="K13" s="616"/>
      <c r="L13" s="616"/>
      <c r="M13" s="64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5"/>
      <c r="B14" s="607"/>
      <c r="C14" s="607"/>
      <c r="D14" s="609"/>
      <c r="E14" s="611"/>
      <c r="F14" s="613"/>
      <c r="G14" s="432"/>
      <c r="H14" s="614"/>
      <c r="I14" s="616"/>
      <c r="J14" s="616"/>
      <c r="K14" s="616"/>
      <c r="L14" s="616"/>
      <c r="M14" s="64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5"/>
      <c r="B15" s="607"/>
      <c r="C15" s="607"/>
      <c r="D15" s="609"/>
      <c r="E15" s="611"/>
      <c r="F15" s="613"/>
      <c r="G15" s="432"/>
      <c r="H15" s="614"/>
      <c r="I15" s="616"/>
      <c r="J15" s="616"/>
      <c r="K15" s="616"/>
      <c r="L15" s="616"/>
      <c r="M15" s="64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5"/>
      <c r="B16" s="607"/>
      <c r="C16" s="607"/>
      <c r="D16" s="609"/>
      <c r="E16" s="611"/>
      <c r="F16" s="613"/>
      <c r="G16" s="432"/>
      <c r="H16" s="614"/>
      <c r="I16" s="616"/>
      <c r="J16" s="616"/>
      <c r="K16" s="616"/>
      <c r="L16" s="616"/>
      <c r="M16" s="64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5"/>
      <c r="B17" s="607"/>
      <c r="C17" s="607"/>
      <c r="D17" s="609"/>
      <c r="E17" s="611"/>
      <c r="F17" s="613"/>
      <c r="G17" s="432"/>
      <c r="H17" s="614"/>
      <c r="I17" s="616"/>
      <c r="J17" s="616"/>
      <c r="K17" s="616"/>
      <c r="L17" s="616"/>
      <c r="M17" s="64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05"/>
      <c r="B18" s="607"/>
      <c r="C18" s="607"/>
      <c r="D18" s="609"/>
      <c r="E18" s="611"/>
      <c r="F18" s="613"/>
      <c r="G18" s="432"/>
      <c r="H18" s="618"/>
      <c r="I18" s="616"/>
      <c r="J18" s="616"/>
      <c r="K18" s="616"/>
      <c r="L18" s="616"/>
      <c r="M18" s="64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0.100000000000001" customHeight="1">
      <c r="A19" s="604">
        <f>'7- Mapa Final'!A20</f>
        <v>2</v>
      </c>
      <c r="B19" s="606" t="str">
        <f>'7- Mapa Final'!B20</f>
        <v xml:space="preserve"> Incumplimiento en los términos legales  para expedir las certificaciones de los servidores judiciales, requeridos por los Despachos Judiciales, Entes de Control  y  Comisiones de Disciplina Judicial</v>
      </c>
      <c r="C19" s="606" t="str">
        <f>'7- Mapa Final'!C20</f>
        <v xml:space="preserve">Posibilidad de afectación en la prestación del servicio de justicia, con consecuencias que generan detrimento patrimonial al Estado y legales para los servidores involucrados, por la falta de personal para contrarrestar la ausencia de la información de Historias Laborales que no contiene el software, el cual no genera certificaciones veraces ni confiables.  </v>
      </c>
      <c r="D19" s="608" t="str">
        <f>'7- Mapa Final'!J20</f>
        <v>Muy Alta - 5</v>
      </c>
      <c r="E19" s="610" t="str">
        <f>'7- Mapa Final'!K20</f>
        <v>Moderado - 3</v>
      </c>
      <c r="F19" s="612" t="str">
        <f>'7- Mapa Final'!M20</f>
        <v>Alto - 15</v>
      </c>
      <c r="G19" s="431" t="s">
        <v>351</v>
      </c>
      <c r="H19" s="641" t="s">
        <v>598</v>
      </c>
      <c r="I19" s="642"/>
      <c r="J19" s="642" t="s">
        <v>7</v>
      </c>
      <c r="K19" s="691">
        <v>45566</v>
      </c>
      <c r="L19" s="691">
        <v>45657</v>
      </c>
      <c r="M19" s="669" t="s">
        <v>603</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0.100000000000001" customHeight="1">
      <c r="A20" s="605"/>
      <c r="B20" s="607"/>
      <c r="C20" s="607"/>
      <c r="D20" s="609"/>
      <c r="E20" s="611"/>
      <c r="F20" s="613"/>
      <c r="G20" s="432"/>
      <c r="H20" s="614"/>
      <c r="I20" s="616"/>
      <c r="J20" s="616"/>
      <c r="K20" s="616"/>
      <c r="L20" s="616"/>
      <c r="M20" s="70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20.100000000000001" customHeight="1">
      <c r="A21" s="605"/>
      <c r="B21" s="607"/>
      <c r="C21" s="607"/>
      <c r="D21" s="609"/>
      <c r="E21" s="611"/>
      <c r="F21" s="613"/>
      <c r="G21" s="432"/>
      <c r="H21" s="614"/>
      <c r="I21" s="616"/>
      <c r="J21" s="616"/>
      <c r="K21" s="616"/>
      <c r="L21" s="616"/>
      <c r="M21" s="70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20.100000000000001" customHeight="1">
      <c r="A22" s="605"/>
      <c r="B22" s="607"/>
      <c r="C22" s="607"/>
      <c r="D22" s="609"/>
      <c r="E22" s="611"/>
      <c r="F22" s="613"/>
      <c r="G22" s="432"/>
      <c r="H22" s="614"/>
      <c r="I22" s="616"/>
      <c r="J22" s="616"/>
      <c r="K22" s="616"/>
      <c r="L22" s="616"/>
      <c r="M22" s="70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0.100000000000001" customHeight="1">
      <c r="A23" s="605"/>
      <c r="B23" s="607"/>
      <c r="C23" s="607"/>
      <c r="D23" s="609"/>
      <c r="E23" s="611"/>
      <c r="F23" s="613"/>
      <c r="G23" s="432"/>
      <c r="H23" s="614"/>
      <c r="I23" s="616"/>
      <c r="J23" s="616"/>
      <c r="K23" s="616"/>
      <c r="L23" s="616"/>
      <c r="M23" s="70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ht="20.100000000000001" customHeight="1">
      <c r="A24" s="605"/>
      <c r="B24" s="607"/>
      <c r="C24" s="607"/>
      <c r="D24" s="609"/>
      <c r="E24" s="611"/>
      <c r="F24" s="613"/>
      <c r="G24" s="432"/>
      <c r="H24" s="614"/>
      <c r="I24" s="616"/>
      <c r="J24" s="616"/>
      <c r="K24" s="616"/>
      <c r="L24" s="616"/>
      <c r="M24" s="704"/>
      <c r="N24" s="34"/>
      <c r="O24" s="34"/>
    </row>
    <row r="25" spans="1:169" ht="20.100000000000001" customHeight="1">
      <c r="A25" s="605"/>
      <c r="B25" s="607"/>
      <c r="C25" s="607"/>
      <c r="D25" s="609"/>
      <c r="E25" s="611"/>
      <c r="F25" s="613"/>
      <c r="G25" s="432"/>
      <c r="H25" s="614"/>
      <c r="I25" s="616"/>
      <c r="J25" s="616"/>
      <c r="K25" s="616"/>
      <c r="L25" s="616"/>
      <c r="M25" s="704"/>
      <c r="N25" s="34"/>
      <c r="O25" s="34"/>
    </row>
    <row r="26" spans="1:169" ht="20.100000000000001" customHeight="1">
      <c r="A26" s="605"/>
      <c r="B26" s="607"/>
      <c r="C26" s="607"/>
      <c r="D26" s="609"/>
      <c r="E26" s="611"/>
      <c r="F26" s="613"/>
      <c r="G26" s="432"/>
      <c r="H26" s="614"/>
      <c r="I26" s="616"/>
      <c r="J26" s="616"/>
      <c r="K26" s="616"/>
      <c r="L26" s="616"/>
      <c r="M26" s="704"/>
      <c r="N26" s="34"/>
      <c r="O26" s="34"/>
    </row>
    <row r="27" spans="1:169" ht="20.100000000000001" customHeight="1">
      <c r="A27" s="605"/>
      <c r="B27" s="607"/>
      <c r="C27" s="607"/>
      <c r="D27" s="609"/>
      <c r="E27" s="611"/>
      <c r="F27" s="613"/>
      <c r="G27" s="432"/>
      <c r="H27" s="614"/>
      <c r="I27" s="616"/>
      <c r="J27" s="616"/>
      <c r="K27" s="616"/>
      <c r="L27" s="616"/>
      <c r="M27" s="704"/>
      <c r="N27" s="34"/>
      <c r="O27" s="34"/>
    </row>
    <row r="28" spans="1:169" ht="20.100000000000001" customHeight="1" thickBot="1">
      <c r="A28" s="605"/>
      <c r="B28" s="607"/>
      <c r="C28" s="607"/>
      <c r="D28" s="609"/>
      <c r="E28" s="611"/>
      <c r="F28" s="613"/>
      <c r="G28" s="432"/>
      <c r="H28" s="618"/>
      <c r="I28" s="616"/>
      <c r="J28" s="616"/>
      <c r="K28" s="616"/>
      <c r="L28" s="616"/>
      <c r="M28" s="704"/>
      <c r="N28" s="34"/>
      <c r="O28" s="34"/>
    </row>
    <row r="29" spans="1:169" s="26" customFormat="1" ht="12.75" customHeight="1">
      <c r="A29" s="604">
        <f>'7- Mapa Final'!A30</f>
        <v>3</v>
      </c>
      <c r="B29" s="606" t="str">
        <f>'7- Mapa Final'!B30</f>
        <v>Tardanza en el pago de las doceavas de cesantías y liquidación de definitivos Afiliados al FNA</v>
      </c>
      <c r="C29" s="606" t="str">
        <f>'7- Mapa Final'!C30</f>
        <v>Posibilidad de afectación económica en sanción moratoria por falta de parametrización, funcionalidad del software, por errores generados en el reporte de la doceava, liquidación de definitivos.</v>
      </c>
      <c r="D29" s="608" t="str">
        <f>'7- Mapa Final'!J30</f>
        <v>Media - 3</v>
      </c>
      <c r="E29" s="610" t="str">
        <f>'7- Mapa Final'!K30</f>
        <v>Menor - 2</v>
      </c>
      <c r="F29" s="612" t="str">
        <f>'7- Mapa Final'!M30</f>
        <v>Moderado - 6</v>
      </c>
      <c r="G29" s="431" t="s">
        <v>350</v>
      </c>
      <c r="H29" s="641" t="s">
        <v>555</v>
      </c>
      <c r="I29" s="642"/>
      <c r="J29" s="642" t="s">
        <v>7</v>
      </c>
      <c r="K29" s="691">
        <v>45566</v>
      </c>
      <c r="L29" s="691">
        <v>45657</v>
      </c>
      <c r="M29" s="669" t="s">
        <v>600</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05"/>
      <c r="B30" s="607"/>
      <c r="C30" s="607"/>
      <c r="D30" s="609"/>
      <c r="E30" s="611"/>
      <c r="F30" s="613"/>
      <c r="G30" s="432"/>
      <c r="H30" s="614"/>
      <c r="I30" s="616"/>
      <c r="J30" s="616"/>
      <c r="K30" s="616"/>
      <c r="L30" s="616"/>
      <c r="M30" s="64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5"/>
      <c r="B31" s="607"/>
      <c r="C31" s="607"/>
      <c r="D31" s="609"/>
      <c r="E31" s="611"/>
      <c r="F31" s="613"/>
      <c r="G31" s="432"/>
      <c r="H31" s="614"/>
      <c r="I31" s="616"/>
      <c r="J31" s="616"/>
      <c r="K31" s="616"/>
      <c r="L31" s="616"/>
      <c r="M31" s="64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5"/>
      <c r="B32" s="607"/>
      <c r="C32" s="607"/>
      <c r="D32" s="609"/>
      <c r="E32" s="611"/>
      <c r="F32" s="613"/>
      <c r="G32" s="432"/>
      <c r="H32" s="614"/>
      <c r="I32" s="616"/>
      <c r="J32" s="616"/>
      <c r="K32" s="616"/>
      <c r="L32" s="616"/>
      <c r="M32" s="64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05"/>
      <c r="B33" s="607"/>
      <c r="C33" s="607"/>
      <c r="D33" s="609"/>
      <c r="E33" s="611"/>
      <c r="F33" s="613"/>
      <c r="G33" s="432"/>
      <c r="H33" s="614"/>
      <c r="I33" s="616"/>
      <c r="J33" s="616"/>
      <c r="K33" s="616"/>
      <c r="L33" s="616"/>
      <c r="M33" s="64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05"/>
      <c r="B34" s="607"/>
      <c r="C34" s="607"/>
      <c r="D34" s="609"/>
      <c r="E34" s="611"/>
      <c r="F34" s="613"/>
      <c r="G34" s="432"/>
      <c r="H34" s="614"/>
      <c r="I34" s="616"/>
      <c r="J34" s="616"/>
      <c r="K34" s="616"/>
      <c r="L34" s="616"/>
      <c r="M34" s="640"/>
      <c r="N34" s="34"/>
      <c r="O34" s="34"/>
    </row>
    <row r="35" spans="1:169">
      <c r="A35" s="605"/>
      <c r="B35" s="607"/>
      <c r="C35" s="607"/>
      <c r="D35" s="609"/>
      <c r="E35" s="611"/>
      <c r="F35" s="613"/>
      <c r="G35" s="432"/>
      <c r="H35" s="614"/>
      <c r="I35" s="616"/>
      <c r="J35" s="616"/>
      <c r="K35" s="616"/>
      <c r="L35" s="616"/>
      <c r="M35" s="640"/>
      <c r="N35" s="34"/>
      <c r="O35" s="34"/>
    </row>
    <row r="36" spans="1:169">
      <c r="A36" s="605"/>
      <c r="B36" s="607"/>
      <c r="C36" s="607"/>
      <c r="D36" s="609"/>
      <c r="E36" s="611"/>
      <c r="F36" s="613"/>
      <c r="G36" s="432"/>
      <c r="H36" s="614"/>
      <c r="I36" s="616"/>
      <c r="J36" s="616"/>
      <c r="K36" s="616"/>
      <c r="L36" s="616"/>
      <c r="M36" s="640"/>
      <c r="N36" s="34"/>
      <c r="O36" s="34"/>
    </row>
    <row r="37" spans="1:169">
      <c r="A37" s="605"/>
      <c r="B37" s="607"/>
      <c r="C37" s="607"/>
      <c r="D37" s="609"/>
      <c r="E37" s="611"/>
      <c r="F37" s="613"/>
      <c r="G37" s="432"/>
      <c r="H37" s="614"/>
      <c r="I37" s="616"/>
      <c r="J37" s="616"/>
      <c r="K37" s="616"/>
      <c r="L37" s="616"/>
      <c r="M37" s="640"/>
      <c r="N37" s="34"/>
      <c r="O37" s="34"/>
    </row>
    <row r="38" spans="1:169" ht="15.75" thickBot="1">
      <c r="A38" s="605"/>
      <c r="B38" s="607"/>
      <c r="C38" s="607"/>
      <c r="D38" s="609"/>
      <c r="E38" s="611"/>
      <c r="F38" s="613"/>
      <c r="G38" s="432"/>
      <c r="H38" s="618"/>
      <c r="I38" s="616"/>
      <c r="J38" s="616"/>
      <c r="K38" s="616"/>
      <c r="L38" s="616"/>
      <c r="M38" s="640"/>
      <c r="N38" s="34"/>
      <c r="O38" s="34"/>
    </row>
    <row r="39" spans="1:169" s="26" customFormat="1" ht="12.75" customHeight="1">
      <c r="A39" s="604">
        <f>'7- Mapa Final'!A40</f>
        <v>4</v>
      </c>
      <c r="B39" s="606" t="str">
        <f>'7- Mapa Final'!B40</f>
        <v>Inaplicabilidad de la normavidad ambiental vigente</v>
      </c>
      <c r="C39" s="606" t="str">
        <f>'7- Mapa Final'!C40</f>
        <v>Posibilidad de afectación ambiental debido al desconocimiento de las lineamientos ambientales y normatividad ambiental vigente</v>
      </c>
      <c r="D39" s="608" t="str">
        <f>'7- Mapa Final'!J40</f>
        <v>Media - 3</v>
      </c>
      <c r="E39" s="610" t="str">
        <f>'7- Mapa Final'!K40</f>
        <v>Moderado - 3</v>
      </c>
      <c r="F39" s="612" t="str">
        <f>'7- Mapa Final'!M40</f>
        <v>Moderado - 9</v>
      </c>
      <c r="G39" s="431" t="s">
        <v>350</v>
      </c>
      <c r="H39" s="639"/>
      <c r="I39" s="642"/>
      <c r="J39" s="642" t="s">
        <v>7</v>
      </c>
      <c r="K39" s="691">
        <v>45566</v>
      </c>
      <c r="L39" s="691">
        <v>45657</v>
      </c>
      <c r="M39" s="702" t="s">
        <v>601</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605"/>
      <c r="B40" s="607"/>
      <c r="C40" s="607"/>
      <c r="D40" s="609"/>
      <c r="E40" s="611"/>
      <c r="F40" s="613"/>
      <c r="G40" s="432"/>
      <c r="H40" s="616"/>
      <c r="I40" s="616"/>
      <c r="J40" s="616"/>
      <c r="K40" s="616"/>
      <c r="L40" s="616"/>
      <c r="M40" s="64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5"/>
      <c r="B41" s="607"/>
      <c r="C41" s="607"/>
      <c r="D41" s="609"/>
      <c r="E41" s="611"/>
      <c r="F41" s="613"/>
      <c r="G41" s="432"/>
      <c r="H41" s="616"/>
      <c r="I41" s="616"/>
      <c r="J41" s="616"/>
      <c r="K41" s="616"/>
      <c r="L41" s="616"/>
      <c r="M41" s="64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5"/>
      <c r="B42" s="607"/>
      <c r="C42" s="607"/>
      <c r="D42" s="609"/>
      <c r="E42" s="611"/>
      <c r="F42" s="613"/>
      <c r="G42" s="432"/>
      <c r="H42" s="616"/>
      <c r="I42" s="616"/>
      <c r="J42" s="616"/>
      <c r="K42" s="616"/>
      <c r="L42" s="616"/>
      <c r="M42" s="64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605"/>
      <c r="B43" s="607"/>
      <c r="C43" s="607"/>
      <c r="D43" s="609"/>
      <c r="E43" s="611"/>
      <c r="F43" s="613"/>
      <c r="G43" s="432"/>
      <c r="H43" s="616"/>
      <c r="I43" s="616"/>
      <c r="J43" s="616"/>
      <c r="K43" s="616"/>
      <c r="L43" s="616"/>
      <c r="M43" s="64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605"/>
      <c r="B44" s="607"/>
      <c r="C44" s="607"/>
      <c r="D44" s="609"/>
      <c r="E44" s="611"/>
      <c r="F44" s="613"/>
      <c r="G44" s="432"/>
      <c r="H44" s="616"/>
      <c r="I44" s="616"/>
      <c r="J44" s="616"/>
      <c r="K44" s="616"/>
      <c r="L44" s="616"/>
      <c r="M44" s="640"/>
      <c r="N44" s="34"/>
      <c r="O44" s="34"/>
    </row>
    <row r="45" spans="1:169">
      <c r="A45" s="605"/>
      <c r="B45" s="607"/>
      <c r="C45" s="607"/>
      <c r="D45" s="609"/>
      <c r="E45" s="611"/>
      <c r="F45" s="613"/>
      <c r="G45" s="432"/>
      <c r="H45" s="616"/>
      <c r="I45" s="616"/>
      <c r="J45" s="616"/>
      <c r="K45" s="616"/>
      <c r="L45" s="616"/>
      <c r="M45" s="640"/>
      <c r="N45" s="34"/>
      <c r="O45" s="34"/>
    </row>
    <row r="46" spans="1:169">
      <c r="A46" s="605"/>
      <c r="B46" s="607"/>
      <c r="C46" s="607"/>
      <c r="D46" s="609"/>
      <c r="E46" s="611"/>
      <c r="F46" s="613"/>
      <c r="G46" s="432"/>
      <c r="H46" s="616"/>
      <c r="I46" s="616"/>
      <c r="J46" s="616"/>
      <c r="K46" s="616"/>
      <c r="L46" s="616"/>
      <c r="M46" s="640"/>
      <c r="N46" s="34"/>
      <c r="O46" s="34"/>
    </row>
    <row r="47" spans="1:169">
      <c r="A47" s="605"/>
      <c r="B47" s="607"/>
      <c r="C47" s="607"/>
      <c r="D47" s="609"/>
      <c r="E47" s="611"/>
      <c r="F47" s="613"/>
      <c r="G47" s="432"/>
      <c r="H47" s="616"/>
      <c r="I47" s="616"/>
      <c r="J47" s="616"/>
      <c r="K47" s="616"/>
      <c r="L47" s="616"/>
      <c r="M47" s="640"/>
      <c r="N47" s="34"/>
      <c r="O47" s="34"/>
    </row>
    <row r="48" spans="1:169" ht="15.75" thickBot="1">
      <c r="A48" s="605"/>
      <c r="B48" s="607"/>
      <c r="C48" s="607"/>
      <c r="D48" s="609"/>
      <c r="E48" s="611"/>
      <c r="F48" s="613"/>
      <c r="G48" s="432"/>
      <c r="H48" s="617"/>
      <c r="I48" s="616"/>
      <c r="J48" s="616"/>
      <c r="K48" s="616"/>
      <c r="L48" s="616"/>
      <c r="M48" s="703"/>
      <c r="N48" s="34"/>
      <c r="O48" s="34"/>
    </row>
    <row r="49" spans="1:169" s="26" customFormat="1" ht="12.75" customHeight="1">
      <c r="A49" s="604">
        <f>'7- Mapa Final'!A50</f>
        <v>5</v>
      </c>
      <c r="B49" s="606" t="str">
        <f>'7- Mapa Final'!B50</f>
        <v>Inconsistencias en los valores liquidados de nómina, cesantías y  de prestaciones sociales</v>
      </c>
      <c r="C49" s="606" t="str">
        <f>'7- Mapa Final'!C50</f>
        <v>Posibilidad de afectación económica por falta de funcionalidad, parametrizacion y actualización del software, falta de capacitación, inconsistencias en la liquidación, remisión de novedades de manera extemporaneas, revisión y ajuste de  forma manual.</v>
      </c>
      <c r="D49" s="608" t="str">
        <f>'7- Mapa Final'!J50</f>
        <v>Muy Alta - 5</v>
      </c>
      <c r="E49" s="610" t="str">
        <f>'7- Mapa Final'!K50</f>
        <v>Leve - 1</v>
      </c>
      <c r="F49" s="612" t="str">
        <f>'7- Mapa Final'!M50</f>
        <v>Alto - 5</v>
      </c>
      <c r="G49" s="431" t="s">
        <v>351</v>
      </c>
      <c r="H49" s="689" t="s">
        <v>561</v>
      </c>
      <c r="I49" s="642"/>
      <c r="J49" s="642" t="s">
        <v>7</v>
      </c>
      <c r="K49" s="691">
        <v>45566</v>
      </c>
      <c r="L49" s="691">
        <v>45657</v>
      </c>
      <c r="M49" s="695" t="s">
        <v>602</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605"/>
      <c r="B50" s="607"/>
      <c r="C50" s="607"/>
      <c r="D50" s="609"/>
      <c r="E50" s="611"/>
      <c r="F50" s="613"/>
      <c r="G50" s="432"/>
      <c r="H50" s="621"/>
      <c r="I50" s="616"/>
      <c r="J50" s="616"/>
      <c r="K50" s="616"/>
      <c r="L50" s="616"/>
      <c r="M50" s="69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5"/>
      <c r="B51" s="607"/>
      <c r="C51" s="607"/>
      <c r="D51" s="609"/>
      <c r="E51" s="611"/>
      <c r="F51" s="613"/>
      <c r="G51" s="432"/>
      <c r="H51" s="621"/>
      <c r="I51" s="616"/>
      <c r="J51" s="616"/>
      <c r="K51" s="616"/>
      <c r="L51" s="616"/>
      <c r="M51" s="69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5"/>
      <c r="B52" s="607"/>
      <c r="C52" s="607"/>
      <c r="D52" s="609"/>
      <c r="E52" s="611"/>
      <c r="F52" s="613"/>
      <c r="G52" s="432"/>
      <c r="H52" s="621"/>
      <c r="I52" s="616"/>
      <c r="J52" s="616"/>
      <c r="K52" s="616"/>
      <c r="L52" s="616"/>
      <c r="M52" s="69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605"/>
      <c r="B53" s="607"/>
      <c r="C53" s="607"/>
      <c r="D53" s="609"/>
      <c r="E53" s="611"/>
      <c r="F53" s="613"/>
      <c r="G53" s="432"/>
      <c r="H53" s="621"/>
      <c r="I53" s="616"/>
      <c r="J53" s="616"/>
      <c r="K53" s="616"/>
      <c r="L53" s="616"/>
      <c r="M53" s="69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605"/>
      <c r="B54" s="607"/>
      <c r="C54" s="607"/>
      <c r="D54" s="609"/>
      <c r="E54" s="611"/>
      <c r="F54" s="613"/>
      <c r="G54" s="432"/>
      <c r="H54" s="621"/>
      <c r="I54" s="616"/>
      <c r="J54" s="616"/>
      <c r="K54" s="616"/>
      <c r="L54" s="616"/>
      <c r="M54" s="696"/>
      <c r="N54" s="34"/>
      <c r="O54" s="34"/>
    </row>
    <row r="55" spans="1:169">
      <c r="A55" s="605"/>
      <c r="B55" s="607"/>
      <c r="C55" s="607"/>
      <c r="D55" s="609"/>
      <c r="E55" s="611"/>
      <c r="F55" s="613"/>
      <c r="G55" s="432"/>
      <c r="H55" s="621"/>
      <c r="I55" s="616"/>
      <c r="J55" s="616"/>
      <c r="K55" s="616"/>
      <c r="L55" s="616"/>
      <c r="M55" s="696"/>
      <c r="N55" s="34"/>
      <c r="O55" s="34"/>
    </row>
    <row r="56" spans="1:169">
      <c r="A56" s="605"/>
      <c r="B56" s="607"/>
      <c r="C56" s="607"/>
      <c r="D56" s="609"/>
      <c r="E56" s="611"/>
      <c r="F56" s="613"/>
      <c r="G56" s="432"/>
      <c r="H56" s="621"/>
      <c r="I56" s="616"/>
      <c r="J56" s="616"/>
      <c r="K56" s="616"/>
      <c r="L56" s="616"/>
      <c r="M56" s="696"/>
      <c r="N56" s="34"/>
      <c r="O56" s="34"/>
    </row>
    <row r="57" spans="1:169">
      <c r="A57" s="605"/>
      <c r="B57" s="607"/>
      <c r="C57" s="607"/>
      <c r="D57" s="609"/>
      <c r="E57" s="611"/>
      <c r="F57" s="613"/>
      <c r="G57" s="432"/>
      <c r="H57" s="621"/>
      <c r="I57" s="616"/>
      <c r="J57" s="616"/>
      <c r="K57" s="616"/>
      <c r="L57" s="616"/>
      <c r="M57" s="696"/>
      <c r="N57" s="34"/>
      <c r="O57" s="34"/>
    </row>
    <row r="58" spans="1:169" ht="15.75" thickBot="1">
      <c r="A58" s="605"/>
      <c r="B58" s="607"/>
      <c r="C58" s="607"/>
      <c r="D58" s="609"/>
      <c r="E58" s="611"/>
      <c r="F58" s="613"/>
      <c r="G58" s="432"/>
      <c r="H58" s="622"/>
      <c r="I58" s="616"/>
      <c r="J58" s="616"/>
      <c r="K58" s="616"/>
      <c r="L58" s="616"/>
      <c r="M58" s="697"/>
      <c r="N58" s="34"/>
      <c r="O58" s="34"/>
    </row>
    <row r="59" spans="1:169" s="26" customFormat="1" ht="12.75" customHeight="1">
      <c r="A59" s="604">
        <f>'7- Mapa Final'!A60</f>
        <v>6</v>
      </c>
      <c r="B59" s="606" t="str">
        <f>'7- Mapa Final'!B60</f>
        <v>Incumplimiento en el cronograma de  la liquidación de sueldos y Prestaciones Sociales</v>
      </c>
      <c r="C59" s="606" t="str">
        <f>'7- Mapa Final'!C60</f>
        <v xml:space="preserve">Posibilidad del incumplimiento de las metas establecidas por las intermitencias del servicio de conectividad, falta de planeación en la actualizacion del sistema EFINOMINA, incremento de las novedades administrativas, falta de oportunidad en el reporte de las novedades administrativas con el lleno de los requisitos establecidos por parte de los nominadores y demora en la actualizacion del software por parte del administrador del nivel central, frente a cambios administrativo. </v>
      </c>
      <c r="D59" s="608" t="str">
        <f>'7- Mapa Final'!J60</f>
        <v>Media - 3</v>
      </c>
      <c r="E59" s="610" t="str">
        <f>'7- Mapa Final'!K60</f>
        <v>Leve - 1</v>
      </c>
      <c r="F59" s="612" t="str">
        <f>'7- Mapa Final'!M60</f>
        <v>Moderado - 3</v>
      </c>
      <c r="G59" s="431" t="s">
        <v>350</v>
      </c>
      <c r="H59" s="690" t="s">
        <v>556</v>
      </c>
      <c r="I59" s="642"/>
      <c r="J59" s="642" t="s">
        <v>7</v>
      </c>
      <c r="K59" s="691">
        <v>45566</v>
      </c>
      <c r="L59" s="691">
        <v>45657</v>
      </c>
      <c r="M59" s="695" t="s">
        <v>602</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605"/>
      <c r="B60" s="607"/>
      <c r="C60" s="607"/>
      <c r="D60" s="609"/>
      <c r="E60" s="611"/>
      <c r="F60" s="613"/>
      <c r="G60" s="432"/>
      <c r="H60" s="614"/>
      <c r="I60" s="616"/>
      <c r="J60" s="616"/>
      <c r="K60" s="616"/>
      <c r="L60" s="616"/>
      <c r="M60" s="69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5"/>
      <c r="B61" s="607"/>
      <c r="C61" s="607"/>
      <c r="D61" s="609"/>
      <c r="E61" s="611"/>
      <c r="F61" s="613"/>
      <c r="G61" s="432"/>
      <c r="H61" s="614"/>
      <c r="I61" s="616"/>
      <c r="J61" s="616"/>
      <c r="K61" s="616"/>
      <c r="L61" s="616"/>
      <c r="M61" s="69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5"/>
      <c r="B62" s="607"/>
      <c r="C62" s="607"/>
      <c r="D62" s="609"/>
      <c r="E62" s="611"/>
      <c r="F62" s="613"/>
      <c r="G62" s="432"/>
      <c r="H62" s="614"/>
      <c r="I62" s="616"/>
      <c r="J62" s="616"/>
      <c r="K62" s="616"/>
      <c r="L62" s="616"/>
      <c r="M62" s="69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605"/>
      <c r="B63" s="607"/>
      <c r="C63" s="607"/>
      <c r="D63" s="609"/>
      <c r="E63" s="611"/>
      <c r="F63" s="613"/>
      <c r="G63" s="432"/>
      <c r="H63" s="614"/>
      <c r="I63" s="616"/>
      <c r="J63" s="616"/>
      <c r="K63" s="616"/>
      <c r="L63" s="616"/>
      <c r="M63" s="69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605"/>
      <c r="B64" s="607"/>
      <c r="C64" s="607"/>
      <c r="D64" s="609"/>
      <c r="E64" s="611"/>
      <c r="F64" s="613"/>
      <c r="G64" s="432"/>
      <c r="H64" s="614"/>
      <c r="I64" s="616"/>
      <c r="J64" s="616"/>
      <c r="K64" s="616"/>
      <c r="L64" s="616"/>
      <c r="M64" s="696"/>
      <c r="N64" s="34"/>
      <c r="O64" s="34"/>
    </row>
    <row r="65" spans="1:169">
      <c r="A65" s="605"/>
      <c r="B65" s="607"/>
      <c r="C65" s="607"/>
      <c r="D65" s="609"/>
      <c r="E65" s="611"/>
      <c r="F65" s="613"/>
      <c r="G65" s="432"/>
      <c r="H65" s="614"/>
      <c r="I65" s="616"/>
      <c r="J65" s="616"/>
      <c r="K65" s="616"/>
      <c r="L65" s="616"/>
      <c r="M65" s="696"/>
      <c r="N65" s="34"/>
      <c r="O65" s="34"/>
    </row>
    <row r="66" spans="1:169">
      <c r="A66" s="605"/>
      <c r="B66" s="607"/>
      <c r="C66" s="607"/>
      <c r="D66" s="609"/>
      <c r="E66" s="611"/>
      <c r="F66" s="613"/>
      <c r="G66" s="432"/>
      <c r="H66" s="614"/>
      <c r="I66" s="616"/>
      <c r="J66" s="616"/>
      <c r="K66" s="616"/>
      <c r="L66" s="616"/>
      <c r="M66" s="696"/>
      <c r="N66" s="34"/>
      <c r="O66" s="34"/>
    </row>
    <row r="67" spans="1:169">
      <c r="A67" s="605"/>
      <c r="B67" s="607"/>
      <c r="C67" s="607"/>
      <c r="D67" s="609"/>
      <c r="E67" s="611"/>
      <c r="F67" s="613"/>
      <c r="G67" s="432"/>
      <c r="H67" s="614"/>
      <c r="I67" s="616"/>
      <c r="J67" s="616"/>
      <c r="K67" s="616"/>
      <c r="L67" s="616"/>
      <c r="M67" s="696"/>
      <c r="N67" s="34"/>
      <c r="O67" s="34"/>
    </row>
    <row r="68" spans="1:169" ht="15.75" thickBot="1">
      <c r="A68" s="605"/>
      <c r="B68" s="607"/>
      <c r="C68" s="607"/>
      <c r="D68" s="609"/>
      <c r="E68" s="611"/>
      <c r="F68" s="613"/>
      <c r="G68" s="432"/>
      <c r="H68" s="618"/>
      <c r="I68" s="616"/>
      <c r="J68" s="616"/>
      <c r="K68" s="616"/>
      <c r="L68" s="616"/>
      <c r="M68" s="697"/>
      <c r="N68" s="34"/>
      <c r="O68" s="34"/>
    </row>
    <row r="69" spans="1:169" s="26" customFormat="1" ht="12.75" customHeight="1">
      <c r="A69" s="604">
        <f>'7- Mapa Final'!A70</f>
        <v>7</v>
      </c>
      <c r="B69" s="606" t="str">
        <f>'7- Mapa Final'!B70</f>
        <v xml:space="preserve">
Pagos de mayores valores por conceptos de nómina </v>
      </c>
      <c r="C69" s="606" t="str">
        <f>'7- Mapa Final'!C70</f>
        <v>Posibilidad de afectación economica por error al momento de ingreso de novedades adminitrativas al software de nomina o no remisión oportuna de las mismas por parte de los nominadores . Falta de personal en el recobro de mayores valores pagados y no implementacion del modulo de recobro de mayores valores pagados.</v>
      </c>
      <c r="D69" s="608" t="str">
        <f>'7- Mapa Final'!J70</f>
        <v>Media - 3</v>
      </c>
      <c r="E69" s="610" t="str">
        <f>'7- Mapa Final'!K70</f>
        <v>Menor - 2</v>
      </c>
      <c r="F69" s="612" t="str">
        <f>'7- Mapa Final'!M70</f>
        <v>Moderado - 6</v>
      </c>
      <c r="G69" s="431" t="s">
        <v>350</v>
      </c>
      <c r="H69" s="690" t="s">
        <v>557</v>
      </c>
      <c r="I69" s="642"/>
      <c r="J69" s="642" t="s">
        <v>7</v>
      </c>
      <c r="K69" s="691">
        <v>45566</v>
      </c>
      <c r="L69" s="691">
        <v>45657</v>
      </c>
      <c r="M69" s="695" t="s">
        <v>601</v>
      </c>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605"/>
      <c r="B70" s="607"/>
      <c r="C70" s="607"/>
      <c r="D70" s="609"/>
      <c r="E70" s="611"/>
      <c r="F70" s="613"/>
      <c r="G70" s="432"/>
      <c r="H70" s="614"/>
      <c r="I70" s="616"/>
      <c r="J70" s="616"/>
      <c r="K70" s="616"/>
      <c r="L70" s="616"/>
      <c r="M70" s="69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05"/>
      <c r="B71" s="607"/>
      <c r="C71" s="607"/>
      <c r="D71" s="609"/>
      <c r="E71" s="611"/>
      <c r="F71" s="613"/>
      <c r="G71" s="432"/>
      <c r="H71" s="614"/>
      <c r="I71" s="616"/>
      <c r="J71" s="616"/>
      <c r="K71" s="616"/>
      <c r="L71" s="616"/>
      <c r="M71" s="69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05"/>
      <c r="B72" s="607"/>
      <c r="C72" s="607"/>
      <c r="D72" s="609"/>
      <c r="E72" s="611"/>
      <c r="F72" s="613"/>
      <c r="G72" s="432"/>
      <c r="H72" s="614"/>
      <c r="I72" s="616"/>
      <c r="J72" s="616"/>
      <c r="K72" s="616"/>
      <c r="L72" s="616"/>
      <c r="M72" s="69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605"/>
      <c r="B73" s="607"/>
      <c r="C73" s="607"/>
      <c r="D73" s="609"/>
      <c r="E73" s="611"/>
      <c r="F73" s="613"/>
      <c r="G73" s="432"/>
      <c r="H73" s="614"/>
      <c r="I73" s="616"/>
      <c r="J73" s="616"/>
      <c r="K73" s="616"/>
      <c r="L73" s="616"/>
      <c r="M73" s="69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605"/>
      <c r="B74" s="607"/>
      <c r="C74" s="607"/>
      <c r="D74" s="609"/>
      <c r="E74" s="611"/>
      <c r="F74" s="613"/>
      <c r="G74" s="432"/>
      <c r="H74" s="614"/>
      <c r="I74" s="616"/>
      <c r="J74" s="616"/>
      <c r="K74" s="616"/>
      <c r="L74" s="616"/>
      <c r="M74" s="696"/>
      <c r="N74" s="34"/>
      <c r="O74" s="34"/>
    </row>
    <row r="75" spans="1:169">
      <c r="A75" s="605"/>
      <c r="B75" s="607"/>
      <c r="C75" s="607"/>
      <c r="D75" s="609"/>
      <c r="E75" s="611"/>
      <c r="F75" s="613"/>
      <c r="G75" s="432"/>
      <c r="H75" s="614"/>
      <c r="I75" s="616"/>
      <c r="J75" s="616"/>
      <c r="K75" s="616"/>
      <c r="L75" s="616"/>
      <c r="M75" s="696"/>
      <c r="N75" s="34"/>
      <c r="O75" s="34"/>
    </row>
    <row r="76" spans="1:169">
      <c r="A76" s="605"/>
      <c r="B76" s="607"/>
      <c r="C76" s="607"/>
      <c r="D76" s="609"/>
      <c r="E76" s="611"/>
      <c r="F76" s="613"/>
      <c r="G76" s="432"/>
      <c r="H76" s="614"/>
      <c r="I76" s="616"/>
      <c r="J76" s="616"/>
      <c r="K76" s="616"/>
      <c r="L76" s="616"/>
      <c r="M76" s="696"/>
      <c r="N76" s="34"/>
      <c r="O76" s="34"/>
    </row>
    <row r="77" spans="1:169">
      <c r="A77" s="605"/>
      <c r="B77" s="607"/>
      <c r="C77" s="607"/>
      <c r="D77" s="609"/>
      <c r="E77" s="611"/>
      <c r="F77" s="613"/>
      <c r="G77" s="432"/>
      <c r="H77" s="614"/>
      <c r="I77" s="616"/>
      <c r="J77" s="616"/>
      <c r="K77" s="616"/>
      <c r="L77" s="616"/>
      <c r="M77" s="696"/>
      <c r="N77" s="34"/>
      <c r="O77" s="34"/>
    </row>
    <row r="78" spans="1:169" ht="15.75" thickBot="1">
      <c r="A78" s="605"/>
      <c r="B78" s="607"/>
      <c r="C78" s="607"/>
      <c r="D78" s="609"/>
      <c r="E78" s="611"/>
      <c r="F78" s="613"/>
      <c r="G78" s="432"/>
      <c r="H78" s="618"/>
      <c r="I78" s="616"/>
      <c r="J78" s="616"/>
      <c r="K78" s="616"/>
      <c r="L78" s="616"/>
      <c r="M78" s="697"/>
      <c r="N78" s="34"/>
      <c r="O78" s="34"/>
    </row>
    <row r="79" spans="1:169" ht="15" customHeight="1">
      <c r="A79" s="626">
        <f>'7- Mapa Final'!A80</f>
        <v>8</v>
      </c>
      <c r="B79" s="606" t="str">
        <f>'7- Mapa Final'!B80</f>
        <v>Recibir dádivas o beneficios a nombre propio o de terceros para favorecer, modificar,  retirar servidores judiciales o  alterar difundir información personal</v>
      </c>
      <c r="C79" s="606" t="str">
        <f>'7- Mapa Final'!C80</f>
        <v>posiblidad de alterar informacion de las plantas, inclusion de novedades sin que  cumplan con la totalidad de  requisitos y/o alteracion de la información  de las hojas de vida  que no coincidan con la realidad</v>
      </c>
      <c r="D79" s="608" t="str">
        <f>'7- Mapa Final'!J80</f>
        <v>Muy Alta - 5</v>
      </c>
      <c r="E79" s="610" t="str">
        <f>'7- Mapa Final'!K80</f>
        <v>Mayor - 4</v>
      </c>
      <c r="F79" s="612" t="str">
        <f>'7- Mapa Final'!M80</f>
        <v>Alto - 20</v>
      </c>
      <c r="G79" s="431" t="s">
        <v>351</v>
      </c>
      <c r="H79" s="623" t="s">
        <v>558</v>
      </c>
      <c r="I79" s="642"/>
      <c r="J79" s="642" t="s">
        <v>7</v>
      </c>
      <c r="K79" s="691">
        <v>45566</v>
      </c>
      <c r="L79" s="691">
        <v>45657</v>
      </c>
      <c r="M79" s="695" t="s">
        <v>601</v>
      </c>
    </row>
    <row r="80" spans="1:169">
      <c r="A80" s="627"/>
      <c r="B80" s="607"/>
      <c r="C80" s="607"/>
      <c r="D80" s="609"/>
      <c r="E80" s="611"/>
      <c r="F80" s="613"/>
      <c r="G80" s="432"/>
      <c r="H80" s="624"/>
      <c r="I80" s="616"/>
      <c r="J80" s="616"/>
      <c r="K80" s="616"/>
      <c r="L80" s="616"/>
      <c r="M80" s="696"/>
    </row>
    <row r="81" spans="1:13">
      <c r="A81" s="627"/>
      <c r="B81" s="607"/>
      <c r="C81" s="607"/>
      <c r="D81" s="609"/>
      <c r="E81" s="611"/>
      <c r="F81" s="613"/>
      <c r="G81" s="432"/>
      <c r="H81" s="624"/>
      <c r="I81" s="616"/>
      <c r="J81" s="616"/>
      <c r="K81" s="616"/>
      <c r="L81" s="616"/>
      <c r="M81" s="696"/>
    </row>
    <row r="82" spans="1:13">
      <c r="A82" s="627"/>
      <c r="B82" s="607"/>
      <c r="C82" s="607"/>
      <c r="D82" s="609"/>
      <c r="E82" s="611"/>
      <c r="F82" s="613"/>
      <c r="G82" s="432"/>
      <c r="H82" s="624"/>
      <c r="I82" s="616"/>
      <c r="J82" s="616"/>
      <c r="K82" s="616"/>
      <c r="L82" s="616"/>
      <c r="M82" s="696"/>
    </row>
    <row r="83" spans="1:13">
      <c r="A83" s="627"/>
      <c r="B83" s="607"/>
      <c r="C83" s="607"/>
      <c r="D83" s="609"/>
      <c r="E83" s="611"/>
      <c r="F83" s="613"/>
      <c r="G83" s="432"/>
      <c r="H83" s="624"/>
      <c r="I83" s="616"/>
      <c r="J83" s="616"/>
      <c r="K83" s="616"/>
      <c r="L83" s="616"/>
      <c r="M83" s="696"/>
    </row>
    <row r="84" spans="1:13">
      <c r="A84" s="627"/>
      <c r="B84" s="607"/>
      <c r="C84" s="607"/>
      <c r="D84" s="609"/>
      <c r="E84" s="611"/>
      <c r="F84" s="613"/>
      <c r="G84" s="432"/>
      <c r="H84" s="624"/>
      <c r="I84" s="616"/>
      <c r="J84" s="616"/>
      <c r="K84" s="616"/>
      <c r="L84" s="616"/>
      <c r="M84" s="696"/>
    </row>
    <row r="85" spans="1:13">
      <c r="A85" s="627"/>
      <c r="B85" s="607"/>
      <c r="C85" s="607"/>
      <c r="D85" s="609"/>
      <c r="E85" s="611"/>
      <c r="F85" s="613"/>
      <c r="G85" s="432"/>
      <c r="H85" s="624"/>
      <c r="I85" s="616"/>
      <c r="J85" s="616"/>
      <c r="K85" s="616"/>
      <c r="L85" s="616"/>
      <c r="M85" s="696"/>
    </row>
    <row r="86" spans="1:13">
      <c r="A86" s="627"/>
      <c r="B86" s="607"/>
      <c r="C86" s="607"/>
      <c r="D86" s="609"/>
      <c r="E86" s="611"/>
      <c r="F86" s="613"/>
      <c r="G86" s="432"/>
      <c r="H86" s="624"/>
      <c r="I86" s="616"/>
      <c r="J86" s="616"/>
      <c r="K86" s="616"/>
      <c r="L86" s="616"/>
      <c r="M86" s="696"/>
    </row>
    <row r="87" spans="1:13">
      <c r="A87" s="627"/>
      <c r="B87" s="607"/>
      <c r="C87" s="607"/>
      <c r="D87" s="609"/>
      <c r="E87" s="611"/>
      <c r="F87" s="613"/>
      <c r="G87" s="432"/>
      <c r="H87" s="624"/>
      <c r="I87" s="616"/>
      <c r="J87" s="616"/>
      <c r="K87" s="616"/>
      <c r="L87" s="616"/>
      <c r="M87" s="696"/>
    </row>
    <row r="88" spans="1:13" ht="15.75" thickBot="1">
      <c r="A88" s="627"/>
      <c r="B88" s="607"/>
      <c r="C88" s="607"/>
      <c r="D88" s="609"/>
      <c r="E88" s="611"/>
      <c r="F88" s="613"/>
      <c r="G88" s="432"/>
      <c r="H88" s="625"/>
      <c r="I88" s="616"/>
      <c r="J88" s="616"/>
      <c r="K88" s="616"/>
      <c r="L88" s="616"/>
      <c r="M88" s="697"/>
    </row>
    <row r="89" spans="1:13" ht="15" customHeight="1">
      <c r="A89" s="626">
        <f>'7- Mapa Final'!A90</f>
        <v>9</v>
      </c>
      <c r="B89" s="606" t="str">
        <f>'7- Mapa Final'!B90</f>
        <v>Ofrecer, prometer, entregar, aceptar o solicitar una ventaja indebida para adulterar las novedades de nómina,  prestaciones sociales, incapacidades y licencias, en favor propio o de terceros</v>
      </c>
      <c r="C89" s="606" t="str">
        <f>'7- Mapa Final'!C90</f>
        <v>Cuando  se  manipula la información de pre-nómina, nómina, incapacidades y licencias para generar beneficios indebidos.</v>
      </c>
      <c r="D89" s="608" t="str">
        <f>'7- Mapa Final'!J90</f>
        <v>Muy Alta - 5</v>
      </c>
      <c r="E89" s="610" t="str">
        <f>'7- Mapa Final'!K90</f>
        <v>Mayor - 4</v>
      </c>
      <c r="F89" s="612" t="str">
        <f>'7- Mapa Final'!M90</f>
        <v>Alto - 20</v>
      </c>
      <c r="G89" s="431" t="s">
        <v>351</v>
      </c>
      <c r="H89" s="623" t="s">
        <v>559</v>
      </c>
      <c r="I89" s="642"/>
      <c r="J89" s="642" t="s">
        <v>7</v>
      </c>
      <c r="K89" s="691">
        <v>45566</v>
      </c>
      <c r="L89" s="691">
        <v>45657</v>
      </c>
      <c r="M89" s="695" t="s">
        <v>601</v>
      </c>
    </row>
    <row r="90" spans="1:13">
      <c r="A90" s="627"/>
      <c r="B90" s="607"/>
      <c r="C90" s="607"/>
      <c r="D90" s="609"/>
      <c r="E90" s="611"/>
      <c r="F90" s="613"/>
      <c r="G90" s="432"/>
      <c r="H90" s="624"/>
      <c r="I90" s="616"/>
      <c r="J90" s="616"/>
      <c r="K90" s="616"/>
      <c r="L90" s="616"/>
      <c r="M90" s="696"/>
    </row>
    <row r="91" spans="1:13">
      <c r="A91" s="627"/>
      <c r="B91" s="607"/>
      <c r="C91" s="607"/>
      <c r="D91" s="609"/>
      <c r="E91" s="611"/>
      <c r="F91" s="613"/>
      <c r="G91" s="432"/>
      <c r="H91" s="624"/>
      <c r="I91" s="616"/>
      <c r="J91" s="616"/>
      <c r="K91" s="616"/>
      <c r="L91" s="616"/>
      <c r="M91" s="696"/>
    </row>
    <row r="92" spans="1:13">
      <c r="A92" s="627"/>
      <c r="B92" s="607"/>
      <c r="C92" s="607"/>
      <c r="D92" s="609"/>
      <c r="E92" s="611"/>
      <c r="F92" s="613"/>
      <c r="G92" s="432"/>
      <c r="H92" s="624"/>
      <c r="I92" s="616"/>
      <c r="J92" s="616"/>
      <c r="K92" s="616"/>
      <c r="L92" s="616"/>
      <c r="M92" s="696"/>
    </row>
    <row r="93" spans="1:13">
      <c r="A93" s="627"/>
      <c r="B93" s="607"/>
      <c r="C93" s="607"/>
      <c r="D93" s="609"/>
      <c r="E93" s="611"/>
      <c r="F93" s="613"/>
      <c r="G93" s="432"/>
      <c r="H93" s="624"/>
      <c r="I93" s="616"/>
      <c r="J93" s="616"/>
      <c r="K93" s="616"/>
      <c r="L93" s="616"/>
      <c r="M93" s="696"/>
    </row>
    <row r="94" spans="1:13">
      <c r="A94" s="627"/>
      <c r="B94" s="607"/>
      <c r="C94" s="607"/>
      <c r="D94" s="609"/>
      <c r="E94" s="611"/>
      <c r="F94" s="613"/>
      <c r="G94" s="432"/>
      <c r="H94" s="624"/>
      <c r="I94" s="616"/>
      <c r="J94" s="616"/>
      <c r="K94" s="616"/>
      <c r="L94" s="616"/>
      <c r="M94" s="696"/>
    </row>
    <row r="95" spans="1:13">
      <c r="A95" s="627"/>
      <c r="B95" s="607"/>
      <c r="C95" s="607"/>
      <c r="D95" s="609"/>
      <c r="E95" s="611"/>
      <c r="F95" s="613"/>
      <c r="G95" s="432"/>
      <c r="H95" s="624"/>
      <c r="I95" s="616"/>
      <c r="J95" s="616"/>
      <c r="K95" s="616"/>
      <c r="L95" s="616"/>
      <c r="M95" s="696"/>
    </row>
    <row r="96" spans="1:13">
      <c r="A96" s="627"/>
      <c r="B96" s="607"/>
      <c r="C96" s="607"/>
      <c r="D96" s="609"/>
      <c r="E96" s="611"/>
      <c r="F96" s="613"/>
      <c r="G96" s="432"/>
      <c r="H96" s="624"/>
      <c r="I96" s="616"/>
      <c r="J96" s="616"/>
      <c r="K96" s="616"/>
      <c r="L96" s="616"/>
      <c r="M96" s="696"/>
    </row>
    <row r="97" spans="1:13">
      <c r="A97" s="627"/>
      <c r="B97" s="607"/>
      <c r="C97" s="607"/>
      <c r="D97" s="609"/>
      <c r="E97" s="611"/>
      <c r="F97" s="613"/>
      <c r="G97" s="432"/>
      <c r="H97" s="624"/>
      <c r="I97" s="616"/>
      <c r="J97" s="616"/>
      <c r="K97" s="616"/>
      <c r="L97" s="616"/>
      <c r="M97" s="696"/>
    </row>
    <row r="98" spans="1:13" ht="15.75" thickBot="1">
      <c r="A98" s="627"/>
      <c r="B98" s="607"/>
      <c r="C98" s="607"/>
      <c r="D98" s="609"/>
      <c r="E98" s="611"/>
      <c r="F98" s="613"/>
      <c r="G98" s="432"/>
      <c r="H98" s="625"/>
      <c r="I98" s="616"/>
      <c r="J98" s="616"/>
      <c r="K98" s="616"/>
      <c r="L98" s="616"/>
      <c r="M98" s="697"/>
    </row>
    <row r="99" spans="1:13" ht="15" customHeight="1">
      <c r="A99" s="626">
        <f>'7- Mapa Final'!A100</f>
        <v>10</v>
      </c>
      <c r="B99" s="606" t="str">
        <f>'7- Mapa Final'!B100</f>
        <v>Ofrecer, prometer, entregar, aceptar o solicitar una ventaja indebida para el trámite de vinculación sin cumplir con los requisitos establecidos</v>
      </c>
      <c r="C99" s="606" t="str">
        <f>'7- Mapa Final'!C100</f>
        <v>Cuando de manera indebida se alteran documentos, se aporta documentación falsa o se realizan vinculaciones de personal sin los soporte requeridos.</v>
      </c>
      <c r="D99" s="608" t="str">
        <f>'7- Mapa Final'!J100</f>
        <v>Muy Alta - 5</v>
      </c>
      <c r="E99" s="610" t="str">
        <f>'7- Mapa Final'!K100</f>
        <v>Mayor - 4</v>
      </c>
      <c r="F99" s="612" t="str">
        <f>'7- Mapa Final'!M100</f>
        <v>Alto - 20</v>
      </c>
      <c r="G99" s="431" t="s">
        <v>351</v>
      </c>
      <c r="H99" s="623" t="s">
        <v>559</v>
      </c>
      <c r="I99" s="642"/>
      <c r="J99" s="642" t="s">
        <v>7</v>
      </c>
      <c r="K99" s="691">
        <v>45566</v>
      </c>
      <c r="L99" s="691">
        <v>45657</v>
      </c>
      <c r="M99" s="695" t="s">
        <v>601</v>
      </c>
    </row>
    <row r="100" spans="1:13">
      <c r="A100" s="627"/>
      <c r="B100" s="607"/>
      <c r="C100" s="607"/>
      <c r="D100" s="609"/>
      <c r="E100" s="611"/>
      <c r="F100" s="613"/>
      <c r="G100" s="432"/>
      <c r="H100" s="624"/>
      <c r="I100" s="616"/>
      <c r="J100" s="616"/>
      <c r="K100" s="616"/>
      <c r="L100" s="616"/>
      <c r="M100" s="696"/>
    </row>
    <row r="101" spans="1:13">
      <c r="A101" s="627"/>
      <c r="B101" s="607"/>
      <c r="C101" s="607"/>
      <c r="D101" s="609"/>
      <c r="E101" s="611"/>
      <c r="F101" s="613"/>
      <c r="G101" s="432"/>
      <c r="H101" s="624"/>
      <c r="I101" s="616"/>
      <c r="J101" s="616"/>
      <c r="K101" s="616"/>
      <c r="L101" s="616"/>
      <c r="M101" s="696"/>
    </row>
    <row r="102" spans="1:13">
      <c r="A102" s="627"/>
      <c r="B102" s="607"/>
      <c r="C102" s="607"/>
      <c r="D102" s="609"/>
      <c r="E102" s="611"/>
      <c r="F102" s="613"/>
      <c r="G102" s="432"/>
      <c r="H102" s="624"/>
      <c r="I102" s="616"/>
      <c r="J102" s="616"/>
      <c r="K102" s="616"/>
      <c r="L102" s="616"/>
      <c r="M102" s="696"/>
    </row>
    <row r="103" spans="1:13">
      <c r="A103" s="627"/>
      <c r="B103" s="607"/>
      <c r="C103" s="607"/>
      <c r="D103" s="609"/>
      <c r="E103" s="611"/>
      <c r="F103" s="613"/>
      <c r="G103" s="432"/>
      <c r="H103" s="624"/>
      <c r="I103" s="616"/>
      <c r="J103" s="616"/>
      <c r="K103" s="616"/>
      <c r="L103" s="616"/>
      <c r="M103" s="696"/>
    </row>
    <row r="104" spans="1:13">
      <c r="A104" s="627"/>
      <c r="B104" s="607"/>
      <c r="C104" s="607"/>
      <c r="D104" s="609"/>
      <c r="E104" s="611"/>
      <c r="F104" s="613"/>
      <c r="G104" s="432"/>
      <c r="H104" s="624"/>
      <c r="I104" s="616"/>
      <c r="J104" s="616"/>
      <c r="K104" s="616"/>
      <c r="L104" s="616"/>
      <c r="M104" s="696"/>
    </row>
    <row r="105" spans="1:13">
      <c r="A105" s="627"/>
      <c r="B105" s="607"/>
      <c r="C105" s="607"/>
      <c r="D105" s="609"/>
      <c r="E105" s="611"/>
      <c r="F105" s="613"/>
      <c r="G105" s="432"/>
      <c r="H105" s="624"/>
      <c r="I105" s="616"/>
      <c r="J105" s="616"/>
      <c r="K105" s="616"/>
      <c r="L105" s="616"/>
      <c r="M105" s="696"/>
    </row>
    <row r="106" spans="1:13">
      <c r="A106" s="627"/>
      <c r="B106" s="607"/>
      <c r="C106" s="607"/>
      <c r="D106" s="609"/>
      <c r="E106" s="611"/>
      <c r="F106" s="613"/>
      <c r="G106" s="432"/>
      <c r="H106" s="624"/>
      <c r="I106" s="616"/>
      <c r="J106" s="616"/>
      <c r="K106" s="616"/>
      <c r="L106" s="616"/>
      <c r="M106" s="696"/>
    </row>
    <row r="107" spans="1:13">
      <c r="A107" s="627"/>
      <c r="B107" s="607"/>
      <c r="C107" s="607"/>
      <c r="D107" s="609"/>
      <c r="E107" s="611"/>
      <c r="F107" s="613"/>
      <c r="G107" s="432"/>
      <c r="H107" s="624"/>
      <c r="I107" s="616"/>
      <c r="J107" s="616"/>
      <c r="K107" s="616"/>
      <c r="L107" s="616"/>
      <c r="M107" s="696"/>
    </row>
    <row r="108" spans="1:13" ht="15.75" thickBot="1">
      <c r="A108" s="688"/>
      <c r="B108" s="685"/>
      <c r="C108" s="685"/>
      <c r="D108" s="686"/>
      <c r="E108" s="687"/>
      <c r="F108" s="674"/>
      <c r="G108" s="433"/>
      <c r="H108" s="625"/>
      <c r="I108" s="619"/>
      <c r="J108" s="619"/>
      <c r="K108" s="619"/>
      <c r="L108" s="619"/>
      <c r="M108" s="697"/>
    </row>
  </sheetData>
  <mergeCells count="147">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s>
  <conditionalFormatting sqref="A6:B6">
    <cfRule type="containsText" dxfId="31" priority="203" operator="containsText" text="3- Moderado">
      <formula>NOT(ISERROR(SEARCH("3- Moderado",A6)))</formula>
    </cfRule>
    <cfRule type="containsText" dxfId="30" priority="204" operator="containsText" text="6- Moderado">
      <formula>NOT(ISERROR(SEARCH("6- Moderado",A6)))</formula>
    </cfRule>
    <cfRule type="containsText" dxfId="29" priority="205" operator="containsText" text="4- Moderado">
      <formula>NOT(ISERROR(SEARCH("4- Moderado",A6)))</formula>
    </cfRule>
    <cfRule type="containsText" dxfId="28" priority="206" operator="containsText" text="3- Bajo">
      <formula>NOT(ISERROR(SEARCH("3- Bajo",A6)))</formula>
    </cfRule>
    <cfRule type="containsText" dxfId="27" priority="207" operator="containsText" text="4- Bajo">
      <formula>NOT(ISERROR(SEARCH("4- Bajo",A6)))</formula>
    </cfRule>
    <cfRule type="containsText" dxfId="26" priority="208" operator="containsText" text="1- Bajo">
      <formula>NOT(ISERROR(SEARCH("1- Bajo",A6)))</formula>
    </cfRule>
  </conditionalFormatting>
  <conditionalFormatting sqref="A9:E9 A19:E19 A29:E29 A39:E39 A49:E49 A59:E59 A69:E69 A79:E79 A89:E89 A99:E99">
    <cfRule type="containsText" dxfId="25" priority="198" operator="containsText" text="6- Moderado">
      <formula>NOT(ISERROR(SEARCH("6- Moderado",A9)))</formula>
    </cfRule>
    <cfRule type="containsText" dxfId="24" priority="197" operator="containsText" text="3- Moderado">
      <formula>NOT(ISERROR(SEARCH("3- Moderado",A9)))</formula>
    </cfRule>
    <cfRule type="containsText" dxfId="23" priority="199" operator="containsText" text="4- Moderado">
      <formula>NOT(ISERROR(SEARCH("4- Moderado",A9)))</formula>
    </cfRule>
    <cfRule type="containsText" dxfId="22" priority="200" operator="containsText" text="3- Bajo">
      <formula>NOT(ISERROR(SEARCH("3- Bajo",A9)))</formula>
    </cfRule>
    <cfRule type="containsText" dxfId="21" priority="201" operator="containsText" text="4- Bajo">
      <formula>NOT(ISERROR(SEARCH("4- Bajo",A9)))</formula>
    </cfRule>
    <cfRule type="containsText" dxfId="20" priority="202" operator="containsText" text="1- Bajo">
      <formula>NOT(ISERROR(SEARCH("1- Bajo",A9)))</formula>
    </cfRule>
  </conditionalFormatting>
  <conditionalFormatting sqref="C7:F7">
    <cfRule type="containsText" dxfId="19" priority="171" operator="containsText" text="4- Moderado">
      <formula>NOT(ISERROR(SEARCH("4- Moderado",C7)))</formula>
    </cfRule>
    <cfRule type="containsText" dxfId="18" priority="172" operator="containsText" text="3- Bajo">
      <formula>NOT(ISERROR(SEARCH("3- Bajo",C7)))</formula>
    </cfRule>
    <cfRule type="containsText" dxfId="17" priority="169" operator="containsText" text="3- Moderado">
      <formula>NOT(ISERROR(SEARCH("3- Moderado",C7)))</formula>
    </cfRule>
    <cfRule type="containsText" dxfId="16" priority="170" operator="containsText" text="6- Moderado">
      <formula>NOT(ISERROR(SEARCH("6- Moderado",C7)))</formula>
    </cfRule>
    <cfRule type="containsText" dxfId="15" priority="174" operator="containsText" text="1- Bajo">
      <formula>NOT(ISERROR(SEARCH("1- Bajo",C7)))</formula>
    </cfRule>
    <cfRule type="containsText" dxfId="14" priority="173" operator="containsText" text="4- Bajo">
      <formula>NOT(ISERROR(SEARCH("4- Bajo",C7)))</formula>
    </cfRule>
  </conditionalFormatting>
  <conditionalFormatting sqref="D9:D108">
    <cfRule type="containsText" dxfId="13" priority="33" operator="containsText" text="Muy Alta">
      <formula>NOT(ISERROR(SEARCH("Muy Alta",D9)))</formula>
    </cfRule>
    <cfRule type="containsText" dxfId="12" priority="34" operator="containsText" text="Alta">
      <formula>NOT(ISERROR(SEARCH("Alta",D9)))</formula>
    </cfRule>
    <cfRule type="containsText" dxfId="11" priority="35" operator="containsText" text="Baja">
      <formula>NOT(ISERROR(SEARCH("Baja",D9)))</formula>
    </cfRule>
    <cfRule type="containsText" dxfId="10" priority="36" operator="containsText" text="Muy Baja">
      <formula>NOT(ISERROR(SEARCH("Muy Baja",D9)))</formula>
    </cfRule>
    <cfRule type="containsText" dxfId="9" priority="38" operator="containsText" text="Media">
      <formula>NOT(ISERROR(SEARCH("Media",D9)))</formula>
    </cfRule>
  </conditionalFormatting>
  <conditionalFormatting sqref="E9:E108">
    <cfRule type="containsText" dxfId="8" priority="32" operator="containsText" text="Leve">
      <formula>NOT(ISERROR(SEARCH("Leve",E9)))</formula>
    </cfRule>
    <cfRule type="containsText" dxfId="7" priority="29" operator="containsText" text="Catastrófico">
      <formula>NOT(ISERROR(SEARCH("Catastrófico",E9)))</formula>
    </cfRule>
    <cfRule type="containsText" dxfId="6" priority="30" operator="containsText" text="Mayor">
      <formula>NOT(ISERROR(SEARCH("Mayor",E9)))</formula>
    </cfRule>
    <cfRule type="containsText" dxfId="5" priority="31" operator="containsText" text="Menor">
      <formula>NOT(ISERROR(SEARCH("Menor",E9)))</formula>
    </cfRule>
  </conditionalFormatting>
  <conditionalFormatting sqref="E9:F108">
    <cfRule type="containsText" dxfId="4" priority="37" operator="containsText" text="Moderado">
      <formula>NOT(ISERROR(SEARCH("Moderado",E9)))</formula>
    </cfRule>
  </conditionalFormatting>
  <conditionalFormatting sqref="F9:F108">
    <cfRule type="containsText" dxfId="3" priority="55" operator="containsText" text="Extremo">
      <formula>NOT(ISERROR(SEARCH("Extremo",F9)))</formula>
    </cfRule>
    <cfRule type="containsText" dxfId="2" priority="54" operator="containsText" text="Alto">
      <formula>NOT(ISERROR(SEARCH("Alto",F9)))</formula>
    </cfRule>
    <cfRule type="containsText" dxfId="1" priority="53" operator="containsText" text="Moderado">
      <formula>NOT(ISERROR(SEARCH("Moderado",F9)))</formula>
    </cfRule>
    <cfRule type="containsText" dxfId="0" priority="52" operator="containsText" text="Bajo">
      <formula>NOT(ISERROR(SEARCH("Bajo",F9)))</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C57FD8E-C9EE-4F63-A332-D9ED3581FB5C}">
          <x14:formula1>
            <xm:f>'9- Matriz de Calor '!$S$8:$S$11</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FA15EF-107E-4D41-AD69-362B88A7E90D}">
  <ds:schemaRefs>
    <ds:schemaRef ds:uri="http://schemas.microsoft.com/sharepoint/v3/contenttype/forms"/>
  </ds:schemaRefs>
</ds:datastoreItem>
</file>

<file path=customXml/itemProps3.xml><?xml version="1.0" encoding="utf-8"?>
<ds:datastoreItem xmlns:ds="http://schemas.openxmlformats.org/officeDocument/2006/customXml" ds:itemID="{203AC457-8872-4D9B-ADAC-B483D4AEEB02}">
  <ds:schemaRefs>
    <ds:schemaRef ds:uri="http://schemas.openxmlformats.org/package/2006/metadata/core-properties"/>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ebe62426-be44-4ac6-b4e7-c6e91301097f"/>
    <ds:schemaRef ds:uri="http://purl.org/dc/elements/1.1/"/>
    <ds:schemaRef ds:uri="1f8d7d97-b52e-4e8e-add1-cddb6c7f9c6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Sebastian Cachope Fajardo</cp:lastModifiedBy>
  <cp:revision/>
  <dcterms:created xsi:type="dcterms:W3CDTF">2021-04-16T16:11:31Z</dcterms:created>
  <dcterms:modified xsi:type="dcterms:W3CDTF">2025-01-17T16:30:08Z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